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4.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2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26.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drawings/drawing27.xml" ContentType="application/vnd.openxmlformats-officedocument.drawing+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drawings/drawing28.xml" ContentType="application/vnd.openxmlformats-officedocument.drawing+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29.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30.xml" ContentType="application/vnd.openxmlformats-officedocument.drawing+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31.xml" ContentType="application/vnd.openxmlformats-officedocument.drawing+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32.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37.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P:\HA_Estadistica_Web\02_Temas\Laborales\MTFT\MTFT 2021\"/>
    </mc:Choice>
  </mc:AlternateContent>
  <bookViews>
    <workbookView xWindow="-120" yWindow="-120" windowWidth="29040" windowHeight="15840" tabRatio="890"/>
  </bookViews>
  <sheets>
    <sheet name="Índice" sheetId="32" r:id="rId1"/>
    <sheet name="2.1." sheetId="73" r:id="rId2"/>
    <sheet name="G 2.1.1." sheetId="75" r:id="rId3"/>
    <sheet name="G 2.1.2." sheetId="71" r:id="rId4"/>
    <sheet name="G 2.1.3." sheetId="72" r:id="rId5"/>
    <sheet name="2.2.1." sheetId="76" r:id="rId6"/>
    <sheet name="2.2.2." sheetId="33" r:id="rId7"/>
    <sheet name="2.2.3." sheetId="34" r:id="rId8"/>
    <sheet name="2.2.4." sheetId="35" r:id="rId9"/>
    <sheet name="2.2.5." sheetId="36" r:id="rId10"/>
    <sheet name="2.2.6." sheetId="38" r:id="rId11"/>
    <sheet name="2.2.7." sheetId="39" r:id="rId12"/>
    <sheet name="2.2.8." sheetId="42" r:id="rId13"/>
    <sheet name="2.2.9." sheetId="43" r:id="rId14"/>
    <sheet name="2.2.10." sheetId="44" r:id="rId15"/>
    <sheet name="2.2.11." sheetId="48" r:id="rId16"/>
    <sheet name="2.2.12." sheetId="49" r:id="rId17"/>
    <sheet name="2.2.13." sheetId="50" r:id="rId18"/>
    <sheet name="2.2.14." sheetId="52" r:id="rId19"/>
    <sheet name="2.2.15." sheetId="53" r:id="rId20"/>
    <sheet name="2.2.16." sheetId="54" r:id="rId21"/>
    <sheet name="2.2.17." sheetId="55" r:id="rId22"/>
    <sheet name="G 2.2.1." sheetId="78" r:id="rId23"/>
    <sheet name="G 2.2.2." sheetId="58" r:id="rId24"/>
    <sheet name="G 2.2.3." sheetId="60" r:id="rId25"/>
    <sheet name="G 2.2.4." sheetId="59" r:id="rId26"/>
    <sheet name="G 2.2.5." sheetId="61" r:id="rId27"/>
    <sheet name="G 2.2.6." sheetId="62" r:id="rId28"/>
    <sheet name="G 2.2.7." sheetId="63" r:id="rId29"/>
    <sheet name="G 2.2.8." sheetId="64" r:id="rId30"/>
    <sheet name="G 2.2.9." sheetId="66" r:id="rId31"/>
    <sheet name="G 2.2.10." sheetId="67" r:id="rId32"/>
    <sheet name="2.3.1." sheetId="79" r:id="rId33"/>
    <sheet name="2.3.2." sheetId="28" r:id="rId34"/>
    <sheet name="2.3.3." sheetId="29" r:id="rId35"/>
    <sheet name="G 2.3.1." sheetId="69" r:id="rId36"/>
    <sheet name="G 2.3.2." sheetId="70" r:id="rId37"/>
  </sheets>
  <definedNames>
    <definedName name="_xlnm._FilterDatabase" localSheetId="33" hidden="1">'2.3.2.'!$B$11:$I$77</definedName>
    <definedName name="_xlnm._FilterDatabase" localSheetId="34" hidden="1">'2.3.3.'!$B$11:$J$44</definedName>
    <definedName name="_xlnm.Print_Area" localSheetId="5">'2.2.1.'!$A$1:$N$47</definedName>
    <definedName name="_xlnm.Print_Area" localSheetId="16">'2.2.12.'!$A$1:$M$58</definedName>
    <definedName name="_xlnm.Print_Area" localSheetId="17">'2.2.13.'!$A$1:$M$58</definedName>
    <definedName name="_xlnm.Print_Area" localSheetId="32">'2.3.1.'!$A$1:$Z$35</definedName>
    <definedName name="_xlnm.Print_Area" localSheetId="2">'G 2.1.1.'!$A$1:$L$42</definedName>
    <definedName name="_xlnm.Print_Area" localSheetId="3">'G 2.1.2.'!$A$1:$L$35</definedName>
    <definedName name="_xlnm.Print_Area" localSheetId="4">'G 2.1.3.'!$A$1:$L$36</definedName>
    <definedName name="_xlnm.Print_Area" localSheetId="22">'G 2.2.1.'!$A$1:$L$58</definedName>
    <definedName name="_xlnm.Print_Area" localSheetId="31">'G 2.2.10.'!$A$1:$L$39</definedName>
    <definedName name="_xlnm.Print_Area" localSheetId="23">'G 2.2.2.'!$A$1:$L$39</definedName>
    <definedName name="_xlnm.Print_Area" localSheetId="24">'G 2.2.3.'!$A$1:$L$38</definedName>
    <definedName name="_xlnm.Print_Area" localSheetId="25">'G 2.2.4.'!$A$1:$L$39</definedName>
    <definedName name="_xlnm.Print_Area" localSheetId="26">'G 2.2.5.'!$A$1:$L$39</definedName>
    <definedName name="_xlnm.Print_Area" localSheetId="27">'G 2.2.6.'!$A$1:$L$39</definedName>
    <definedName name="_xlnm.Print_Area" localSheetId="28">'G 2.2.7.'!$A$1:$L$39</definedName>
    <definedName name="_xlnm.Print_Area" localSheetId="29">'G 2.2.8.'!$A$1:$N$74</definedName>
    <definedName name="_xlnm.Print_Area" localSheetId="30">'G 2.2.9.'!$A$1:$L$39</definedName>
    <definedName name="_xlnm.Print_Area" localSheetId="35">'G 2.3.1.'!$A$1:$K$40</definedName>
    <definedName name="_xlnm.Print_Area" localSheetId="36">'G 2.3.2.'!$A$1:$L$40</definedName>
    <definedName name="_xlnm.Print_Area" localSheetId="0">Índice!$A$1:$C$61</definedName>
    <definedName name="_xlnm.Print_Titles" localSheetId="14">'2.2.10.'!$1:$13</definedName>
    <definedName name="_xlnm.Print_Titles" localSheetId="16">'2.2.12.'!$1:$13</definedName>
    <definedName name="_xlnm.Print_Titles" localSheetId="17">'2.2.13.'!$1:$13</definedName>
    <definedName name="_xlnm.Print_Titles" localSheetId="18">'2.2.14.'!$1:$13</definedName>
    <definedName name="_xlnm.Print_Titles" localSheetId="19">'2.2.15.'!$1:$13</definedName>
    <definedName name="_xlnm.Print_Titles" localSheetId="20">'2.2.16.'!$1:$13</definedName>
    <definedName name="_xlnm.Print_Titles" localSheetId="21">'2.2.17.'!$1:$13</definedName>
    <definedName name="_xlnm.Print_Titles" localSheetId="6">'2.2.2.'!$1:$13</definedName>
    <definedName name="_xlnm.Print_Titles" localSheetId="7">'2.2.3.'!$1:$13</definedName>
    <definedName name="_xlnm.Print_Titles" localSheetId="32">'2.3.1.'!$A:$B,'2.3.1.'!$1:$11</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1" i="79" l="1"/>
  <c r="C31" i="78"/>
  <c r="H13" i="70" l="1"/>
  <c r="H14" i="70"/>
  <c r="H15" i="70"/>
  <c r="H16" i="70"/>
  <c r="H17" i="70"/>
  <c r="H18" i="70"/>
  <c r="H19" i="70"/>
  <c r="G15" i="69"/>
  <c r="G23" i="69" s="1"/>
  <c r="G16" i="69"/>
  <c r="G24" i="69" s="1"/>
  <c r="G17" i="69"/>
  <c r="G18" i="69"/>
  <c r="G14" i="69"/>
  <c r="G22" i="69" s="1"/>
  <c r="H24" i="70" l="1"/>
  <c r="H23" i="70"/>
  <c r="H26" i="70"/>
  <c r="H25" i="70"/>
  <c r="H22" i="70"/>
  <c r="H21" i="70"/>
  <c r="G25" i="69"/>
  <c r="B11" i="76"/>
  <c r="B11" i="43" l="1"/>
  <c r="B11" i="42"/>
  <c r="B11" i="39" l="1"/>
  <c r="B11" i="38"/>
  <c r="H33" i="73" l="1"/>
  <c r="G33" i="73"/>
  <c r="H32" i="73"/>
  <c r="G32" i="73"/>
  <c r="H31" i="73"/>
  <c r="G31" i="73"/>
  <c r="H28" i="73"/>
  <c r="G28" i="73"/>
  <c r="H27" i="73"/>
  <c r="G27" i="73"/>
  <c r="H26" i="73"/>
  <c r="G26" i="73"/>
  <c r="H25" i="73"/>
  <c r="G25" i="73"/>
  <c r="H24" i="73"/>
  <c r="G24" i="73"/>
  <c r="H23" i="73"/>
  <c r="G23" i="73"/>
  <c r="H22" i="73"/>
  <c r="G22" i="73"/>
  <c r="H21" i="73"/>
  <c r="G21" i="73"/>
  <c r="H20" i="73"/>
  <c r="G20" i="73"/>
  <c r="H19" i="73"/>
  <c r="G19" i="73"/>
  <c r="H18" i="73"/>
  <c r="G18" i="73"/>
  <c r="H17" i="73"/>
  <c r="G17" i="73"/>
  <c r="H16" i="73"/>
  <c r="G16" i="73"/>
  <c r="H15" i="73"/>
  <c r="G15" i="73"/>
  <c r="H14" i="73"/>
  <c r="G14" i="73"/>
  <c r="C26" i="64" l="1"/>
  <c r="C31" i="60"/>
  <c r="C33" i="58"/>
  <c r="C28" i="70" l="1"/>
  <c r="C29" i="69"/>
  <c r="B11" i="29"/>
  <c r="B11" i="28"/>
  <c r="C25" i="67"/>
  <c r="C24" i="66"/>
  <c r="C15" i="63"/>
  <c r="C16" i="62"/>
  <c r="C26" i="61"/>
  <c r="C17" i="59"/>
  <c r="B11" i="55"/>
  <c r="B11" i="54"/>
  <c r="B11" i="53"/>
  <c r="B11" i="52"/>
  <c r="B11" i="50"/>
  <c r="B11" i="49"/>
  <c r="B11" i="48"/>
  <c r="B11" i="44"/>
  <c r="B11" i="36"/>
  <c r="B11" i="35"/>
  <c r="B11" i="34"/>
  <c r="B11" i="33"/>
  <c r="C31" i="72" l="1"/>
  <c r="D29" i="72"/>
  <c r="D30" i="72"/>
  <c r="D28" i="72"/>
  <c r="D14" i="72"/>
  <c r="D15" i="72"/>
  <c r="D16" i="72"/>
  <c r="D17" i="72"/>
  <c r="D18" i="72"/>
  <c r="D19" i="72"/>
  <c r="D20" i="72"/>
  <c r="D21" i="72"/>
  <c r="D22" i="72"/>
  <c r="D23" i="72"/>
  <c r="D24" i="72"/>
  <c r="D25" i="72"/>
  <c r="D26" i="72"/>
  <c r="D27" i="72"/>
  <c r="D13" i="72"/>
  <c r="C33" i="71"/>
  <c r="D14" i="71"/>
  <c r="D15" i="71"/>
  <c r="D16" i="71"/>
  <c r="D17" i="71"/>
  <c r="D18" i="71"/>
  <c r="D19" i="71"/>
  <c r="D20" i="71"/>
  <c r="D21" i="71"/>
  <c r="D22" i="71"/>
  <c r="D23" i="71"/>
  <c r="D24" i="71"/>
  <c r="D25" i="71"/>
  <c r="D26" i="71"/>
  <c r="D27" i="71"/>
  <c r="D28" i="71"/>
  <c r="D29" i="71"/>
  <c r="D30" i="71"/>
  <c r="D31" i="71"/>
  <c r="D32" i="71"/>
  <c r="D13" i="71"/>
  <c r="C21" i="75"/>
  <c r="B11" i="73" l="1"/>
  <c r="C13" i="58" l="1"/>
  <c r="D20" i="58"/>
  <c r="D12" i="64"/>
  <c r="E12" i="64"/>
  <c r="F12" i="64"/>
  <c r="G12" i="64"/>
  <c r="H12" i="64"/>
  <c r="I12" i="64"/>
  <c r="J12" i="64"/>
  <c r="K12" i="64"/>
  <c r="L12" i="64"/>
  <c r="D13" i="64"/>
  <c r="E13" i="64"/>
  <c r="F13" i="64"/>
  <c r="G13" i="64"/>
  <c r="H13" i="64"/>
  <c r="I13" i="64"/>
  <c r="J13" i="64"/>
  <c r="K13" i="64"/>
  <c r="L13" i="64"/>
  <c r="D14" i="64"/>
  <c r="E14" i="64"/>
  <c r="F14" i="64"/>
  <c r="G14" i="64"/>
  <c r="H14" i="64"/>
  <c r="I14" i="64"/>
  <c r="J14" i="64"/>
  <c r="K14" i="64"/>
  <c r="L14" i="64"/>
  <c r="D15" i="64"/>
  <c r="E15" i="64"/>
  <c r="F15" i="64"/>
  <c r="G15" i="64"/>
  <c r="H15" i="64"/>
  <c r="I15" i="64"/>
  <c r="J15" i="64"/>
  <c r="K15" i="64"/>
  <c r="L15" i="64"/>
  <c r="D16" i="64"/>
  <c r="E16" i="64"/>
  <c r="F16" i="64"/>
  <c r="G16" i="64"/>
  <c r="H16" i="64"/>
  <c r="I16" i="64"/>
  <c r="J16" i="64"/>
  <c r="K16" i="64"/>
  <c r="L16" i="64"/>
  <c r="D17" i="64"/>
  <c r="E17" i="64"/>
  <c r="F17" i="64"/>
  <c r="G17" i="64"/>
  <c r="H17" i="64"/>
  <c r="I17" i="64"/>
  <c r="J17" i="64"/>
  <c r="K17" i="64"/>
  <c r="L17" i="64"/>
  <c r="D18" i="64"/>
  <c r="E18" i="64"/>
  <c r="F18" i="64"/>
  <c r="G18" i="64"/>
  <c r="H18" i="64"/>
  <c r="I18" i="64"/>
  <c r="J18" i="64"/>
  <c r="K18" i="64"/>
  <c r="L18" i="64"/>
  <c r="D19" i="64"/>
  <c r="E19" i="64"/>
  <c r="F19" i="64"/>
  <c r="G19" i="64"/>
  <c r="H19" i="64"/>
  <c r="I19" i="64"/>
  <c r="J19" i="64"/>
  <c r="K19" i="64"/>
  <c r="L19" i="64"/>
  <c r="D20" i="64"/>
  <c r="E20" i="64"/>
  <c r="F20" i="64"/>
  <c r="G20" i="64"/>
  <c r="H20" i="64"/>
  <c r="I20" i="64"/>
  <c r="J20" i="64"/>
  <c r="K20" i="64"/>
  <c r="L20" i="64"/>
  <c r="D21" i="64"/>
  <c r="E21" i="64"/>
  <c r="F21" i="64"/>
  <c r="G21" i="64"/>
  <c r="H21" i="64"/>
  <c r="I21" i="64"/>
  <c r="J21" i="64"/>
  <c r="K21" i="64"/>
  <c r="L21" i="64"/>
  <c r="D22" i="64"/>
  <c r="E22" i="64"/>
  <c r="F22" i="64"/>
  <c r="G22" i="64"/>
  <c r="H22" i="64"/>
  <c r="I22" i="64"/>
  <c r="J22" i="64"/>
  <c r="K22" i="64"/>
  <c r="L22" i="64"/>
  <c r="D23" i="64"/>
  <c r="E23" i="64"/>
  <c r="F23" i="64"/>
  <c r="G23" i="64"/>
  <c r="H23" i="64"/>
  <c r="I23" i="64"/>
  <c r="J23" i="64"/>
  <c r="K23" i="64"/>
  <c r="L23" i="64"/>
  <c r="D24" i="64"/>
  <c r="E24" i="64"/>
  <c r="F24" i="64"/>
  <c r="G24" i="64"/>
  <c r="H24" i="64"/>
  <c r="I24" i="64"/>
  <c r="J24" i="64"/>
  <c r="K24" i="64"/>
  <c r="L24" i="64"/>
  <c r="C24" i="64"/>
  <c r="C23" i="64"/>
  <c r="C22" i="64"/>
  <c r="C21" i="64"/>
  <c r="C20" i="64"/>
  <c r="C19" i="64"/>
  <c r="C18" i="64"/>
  <c r="C17" i="64"/>
  <c r="C16" i="64"/>
  <c r="C15" i="64"/>
  <c r="C14" i="64"/>
  <c r="C13" i="64"/>
  <c r="C12" i="64"/>
  <c r="C13" i="67"/>
  <c r="C14" i="67"/>
  <c r="C17" i="67"/>
  <c r="C16" i="67"/>
  <c r="C15" i="67"/>
  <c r="C22" i="67"/>
  <c r="C21" i="67"/>
  <c r="C20" i="67"/>
  <c r="C19" i="67"/>
  <c r="C18" i="67"/>
  <c r="C23" i="67"/>
  <c r="C22" i="61"/>
  <c r="D22" i="61"/>
  <c r="C20" i="61"/>
  <c r="D20" i="61"/>
  <c r="C21" i="61"/>
  <c r="D21" i="61"/>
  <c r="D19" i="61"/>
  <c r="D15" i="61"/>
  <c r="C16" i="61"/>
  <c r="D16" i="61"/>
  <c r="C17" i="61"/>
  <c r="D17" i="61"/>
  <c r="C18" i="61"/>
  <c r="D18" i="61"/>
  <c r="C19" i="61"/>
  <c r="C15" i="61"/>
  <c r="E13" i="70"/>
  <c r="E19" i="70"/>
  <c r="F13" i="70"/>
  <c r="F19" i="70"/>
  <c r="G13" i="70"/>
  <c r="G19" i="70"/>
  <c r="I13" i="70"/>
  <c r="I19" i="70"/>
  <c r="E14" i="70"/>
  <c r="E22" i="70" s="1"/>
  <c r="F14" i="70"/>
  <c r="G14" i="70"/>
  <c r="I14" i="70"/>
  <c r="E15" i="70"/>
  <c r="F15" i="70"/>
  <c r="G15" i="70"/>
  <c r="I15" i="70"/>
  <c r="E16" i="70"/>
  <c r="F16" i="70"/>
  <c r="G16" i="70"/>
  <c r="I16" i="70"/>
  <c r="E17" i="70"/>
  <c r="E25" i="70" s="1"/>
  <c r="F17" i="70"/>
  <c r="G17" i="70"/>
  <c r="I17" i="70"/>
  <c r="E18" i="70"/>
  <c r="E26" i="70" s="1"/>
  <c r="F18" i="70"/>
  <c r="G18" i="70"/>
  <c r="I18" i="70"/>
  <c r="D18" i="70"/>
  <c r="D19" i="70"/>
  <c r="D17" i="70"/>
  <c r="D16" i="70"/>
  <c r="D15" i="70"/>
  <c r="D14" i="70"/>
  <c r="D13" i="70"/>
  <c r="D14" i="69"/>
  <c r="D18" i="69"/>
  <c r="E14" i="69"/>
  <c r="E18" i="69"/>
  <c r="F14" i="69"/>
  <c r="F18" i="69"/>
  <c r="H14" i="69"/>
  <c r="H18" i="69"/>
  <c r="D15" i="69"/>
  <c r="E15" i="69"/>
  <c r="F15" i="69"/>
  <c r="H15" i="69"/>
  <c r="D16" i="69"/>
  <c r="E16" i="69"/>
  <c r="F16" i="69"/>
  <c r="F24" i="69" s="1"/>
  <c r="H16" i="69"/>
  <c r="D17" i="69"/>
  <c r="E17" i="69"/>
  <c r="F17" i="69"/>
  <c r="H17" i="69"/>
  <c r="C17" i="69"/>
  <c r="C18" i="69"/>
  <c r="C16" i="69"/>
  <c r="C15" i="69"/>
  <c r="C14" i="69"/>
  <c r="L15" i="66"/>
  <c r="L16" i="66"/>
  <c r="K15" i="66"/>
  <c r="K16" i="66"/>
  <c r="J15" i="66"/>
  <c r="J16" i="66"/>
  <c r="I15" i="66"/>
  <c r="I16" i="66"/>
  <c r="H15" i="66"/>
  <c r="H16" i="66"/>
  <c r="G15" i="66"/>
  <c r="G16" i="66"/>
  <c r="F15" i="66"/>
  <c r="F16" i="66"/>
  <c r="E15" i="66"/>
  <c r="E16" i="66"/>
  <c r="D15" i="66"/>
  <c r="D16" i="66"/>
  <c r="L14" i="66"/>
  <c r="K14" i="66"/>
  <c r="K20" i="66" s="1"/>
  <c r="J14" i="66"/>
  <c r="J20" i="66" s="1"/>
  <c r="I14" i="66"/>
  <c r="I20" i="66" s="1"/>
  <c r="H14" i="66"/>
  <c r="H20" i="66" s="1"/>
  <c r="G14" i="66"/>
  <c r="F14" i="66"/>
  <c r="E14" i="66"/>
  <c r="E20" i="66" s="1"/>
  <c r="D14" i="66"/>
  <c r="L13" i="66"/>
  <c r="K13" i="66"/>
  <c r="K19" i="66" s="1"/>
  <c r="J13" i="66"/>
  <c r="I13" i="66"/>
  <c r="I19" i="66"/>
  <c r="H13" i="66"/>
  <c r="H19" i="66" s="1"/>
  <c r="G13" i="66"/>
  <c r="F13" i="66"/>
  <c r="E13" i="66"/>
  <c r="D13" i="66"/>
  <c r="L12" i="66"/>
  <c r="L18" i="66"/>
  <c r="K12" i="66"/>
  <c r="K18" i="66" s="1"/>
  <c r="J12" i="66"/>
  <c r="I12" i="66"/>
  <c r="H12" i="66"/>
  <c r="H18" i="66" s="1"/>
  <c r="G12" i="66"/>
  <c r="G18" i="66" s="1"/>
  <c r="F12" i="66"/>
  <c r="F18" i="66" s="1"/>
  <c r="E12" i="66"/>
  <c r="E18" i="66" s="1"/>
  <c r="D12" i="66"/>
  <c r="C15" i="66"/>
  <c r="C16" i="66"/>
  <c r="C14" i="66"/>
  <c r="C13" i="66"/>
  <c r="C19" i="66" s="1"/>
  <c r="C12" i="66"/>
  <c r="C14" i="60"/>
  <c r="C20" i="60"/>
  <c r="D14" i="60"/>
  <c r="D20" i="60"/>
  <c r="D28" i="60" s="1"/>
  <c r="E14" i="60"/>
  <c r="E23" i="60" s="1"/>
  <c r="E20" i="60"/>
  <c r="F14" i="60"/>
  <c r="F20" i="60"/>
  <c r="G14" i="60"/>
  <c r="G20" i="60"/>
  <c r="H14" i="60"/>
  <c r="H20" i="60"/>
  <c r="I14" i="60"/>
  <c r="I20" i="60"/>
  <c r="J14" i="60"/>
  <c r="J20" i="60"/>
  <c r="K14" i="60"/>
  <c r="K20" i="60"/>
  <c r="L14" i="60"/>
  <c r="L20" i="60"/>
  <c r="L24" i="60" s="1"/>
  <c r="C15" i="60"/>
  <c r="D15" i="60"/>
  <c r="E15" i="60"/>
  <c r="F15" i="60"/>
  <c r="G15" i="60"/>
  <c r="H15" i="60"/>
  <c r="I15" i="60"/>
  <c r="J15" i="60"/>
  <c r="K15" i="60"/>
  <c r="L15" i="60"/>
  <c r="C16" i="60"/>
  <c r="D16" i="60"/>
  <c r="E16" i="60"/>
  <c r="E25" i="60" s="1"/>
  <c r="F16" i="60"/>
  <c r="G16" i="60"/>
  <c r="H16" i="60"/>
  <c r="H25" i="60" s="1"/>
  <c r="I16" i="60"/>
  <c r="J16" i="60"/>
  <c r="K16" i="60"/>
  <c r="K25" i="60" s="1"/>
  <c r="L16" i="60"/>
  <c r="C17" i="60"/>
  <c r="D17" i="60"/>
  <c r="E17" i="60"/>
  <c r="F17" i="60"/>
  <c r="F26" i="60" s="1"/>
  <c r="G17" i="60"/>
  <c r="H17" i="60"/>
  <c r="I17" i="60"/>
  <c r="J17" i="60"/>
  <c r="K17" i="60"/>
  <c r="L17" i="60"/>
  <c r="C18" i="60"/>
  <c r="D18" i="60"/>
  <c r="E18" i="60"/>
  <c r="F18" i="60"/>
  <c r="G18" i="60"/>
  <c r="H18" i="60"/>
  <c r="H27" i="60" s="1"/>
  <c r="I18" i="60"/>
  <c r="J18" i="60"/>
  <c r="K18" i="60"/>
  <c r="L18" i="60"/>
  <c r="C19" i="60"/>
  <c r="D19" i="60"/>
  <c r="E19" i="60"/>
  <c r="E28" i="60" s="1"/>
  <c r="F19" i="60"/>
  <c r="G19" i="60"/>
  <c r="H19" i="60"/>
  <c r="I19" i="60"/>
  <c r="J19" i="60"/>
  <c r="K19" i="60"/>
  <c r="K28" i="60" s="1"/>
  <c r="L19" i="60"/>
  <c r="L13" i="60"/>
  <c r="K13" i="60"/>
  <c r="K22" i="60"/>
  <c r="J13" i="60"/>
  <c r="I13" i="60"/>
  <c r="H13" i="60"/>
  <c r="G13" i="60"/>
  <c r="F13" i="60"/>
  <c r="E13" i="60"/>
  <c r="E22" i="60"/>
  <c r="D13" i="60"/>
  <c r="C13" i="60"/>
  <c r="D29" i="58"/>
  <c r="E20" i="58"/>
  <c r="E29" i="58" s="1"/>
  <c r="F20" i="58"/>
  <c r="F29" i="58" s="1"/>
  <c r="G20" i="58"/>
  <c r="G29" i="58" s="1"/>
  <c r="H20" i="58"/>
  <c r="H29" i="58" s="1"/>
  <c r="I20" i="58"/>
  <c r="I29" i="58" s="1"/>
  <c r="J20" i="58"/>
  <c r="J29" i="58" s="1"/>
  <c r="K20" i="58"/>
  <c r="K29" i="58" s="1"/>
  <c r="L20" i="58"/>
  <c r="L29" i="58" s="1"/>
  <c r="C20" i="58"/>
  <c r="D13" i="58"/>
  <c r="D22" i="58"/>
  <c r="E13" i="58"/>
  <c r="F13" i="58"/>
  <c r="G13" i="58"/>
  <c r="G22" i="58" s="1"/>
  <c r="H13" i="58"/>
  <c r="I13" i="58"/>
  <c r="J13" i="58"/>
  <c r="K13" i="58"/>
  <c r="L13" i="58"/>
  <c r="D14" i="58"/>
  <c r="D23" i="58" s="1"/>
  <c r="E14" i="58"/>
  <c r="F14" i="58"/>
  <c r="G14" i="58"/>
  <c r="G23" i="58" s="1"/>
  <c r="H14" i="58"/>
  <c r="I14" i="58"/>
  <c r="J14" i="58"/>
  <c r="J23" i="58" s="1"/>
  <c r="K14" i="58"/>
  <c r="K23" i="58" s="1"/>
  <c r="L14" i="58"/>
  <c r="D15" i="58"/>
  <c r="D24" i="58" s="1"/>
  <c r="E15" i="58"/>
  <c r="F15" i="58"/>
  <c r="G15" i="58"/>
  <c r="G24" i="58" s="1"/>
  <c r="H15" i="58"/>
  <c r="I15" i="58"/>
  <c r="J15" i="58"/>
  <c r="J24" i="58" s="1"/>
  <c r="K15" i="58"/>
  <c r="L15" i="58"/>
  <c r="D16" i="58"/>
  <c r="D25" i="58" s="1"/>
  <c r="E16" i="58"/>
  <c r="E25" i="58" s="1"/>
  <c r="F16" i="58"/>
  <c r="G16" i="58"/>
  <c r="G25" i="58" s="1"/>
  <c r="H16" i="58"/>
  <c r="I16" i="58"/>
  <c r="J16" i="58"/>
  <c r="J25" i="58" s="1"/>
  <c r="K16" i="58"/>
  <c r="K25" i="58" s="1"/>
  <c r="L16" i="58"/>
  <c r="D17" i="58"/>
  <c r="D26" i="58" s="1"/>
  <c r="E17" i="58"/>
  <c r="F17" i="58"/>
  <c r="G17" i="58"/>
  <c r="G26" i="58" s="1"/>
  <c r="H17" i="58"/>
  <c r="I17" i="58"/>
  <c r="J17" i="58"/>
  <c r="J26" i="58" s="1"/>
  <c r="K17" i="58"/>
  <c r="L17" i="58"/>
  <c r="D18" i="58"/>
  <c r="D27" i="58" s="1"/>
  <c r="E18" i="58"/>
  <c r="F18" i="58"/>
  <c r="G18" i="58"/>
  <c r="G27" i="58" s="1"/>
  <c r="H18" i="58"/>
  <c r="I18" i="58"/>
  <c r="J18" i="58"/>
  <c r="J27" i="58" s="1"/>
  <c r="K18" i="58"/>
  <c r="K27" i="58" s="1"/>
  <c r="L18" i="58"/>
  <c r="D19" i="58"/>
  <c r="D28" i="58" s="1"/>
  <c r="E19" i="58"/>
  <c r="F19" i="58"/>
  <c r="G19" i="58"/>
  <c r="G28" i="58" s="1"/>
  <c r="H19" i="58"/>
  <c r="I19" i="58"/>
  <c r="J19" i="58"/>
  <c r="J28" i="58" s="1"/>
  <c r="K19" i="58"/>
  <c r="L19" i="58"/>
  <c r="C19" i="58"/>
  <c r="C18" i="58"/>
  <c r="C17" i="58"/>
  <c r="C26" i="58" s="1"/>
  <c r="C16" i="58"/>
  <c r="C15" i="58"/>
  <c r="C14" i="58"/>
  <c r="G24" i="70" l="1"/>
  <c r="F26" i="70"/>
  <c r="E23" i="70"/>
  <c r="C22" i="69"/>
  <c r="C24" i="69"/>
  <c r="C27" i="60"/>
  <c r="D22" i="60"/>
  <c r="J28" i="60"/>
  <c r="F22" i="60"/>
  <c r="C25" i="60"/>
  <c r="G22" i="60"/>
  <c r="L27" i="60"/>
  <c r="F24" i="60"/>
  <c r="I25" i="58"/>
  <c r="F21" i="66"/>
  <c r="G19" i="66"/>
  <c r="C25" i="64"/>
  <c r="F22" i="69"/>
  <c r="D20" i="66"/>
  <c r="G21" i="66"/>
  <c r="I18" i="66"/>
  <c r="G20" i="66"/>
  <c r="D18" i="66"/>
  <c r="J18" i="66"/>
  <c r="J23" i="60"/>
  <c r="F27" i="60"/>
  <c r="F25" i="60"/>
  <c r="H24" i="60"/>
  <c r="I24" i="60"/>
  <c r="H28" i="60"/>
  <c r="F23" i="60"/>
  <c r="F28" i="60"/>
  <c r="C23" i="60"/>
  <c r="J22" i="58"/>
  <c r="C25" i="58"/>
  <c r="I25" i="64"/>
  <c r="C23" i="58"/>
  <c r="F19" i="66"/>
  <c r="L25" i="64"/>
  <c r="H25" i="64"/>
  <c r="E27" i="58"/>
  <c r="F26" i="58"/>
  <c r="E23" i="58"/>
  <c r="F22" i="58"/>
  <c r="C29" i="58"/>
  <c r="I27" i="60"/>
  <c r="K26" i="60"/>
  <c r="I23" i="60"/>
  <c r="G22" i="66"/>
  <c r="L19" i="66"/>
  <c r="F20" i="66"/>
  <c r="E19" i="66"/>
  <c r="H21" i="66"/>
  <c r="H22" i="66" s="1"/>
  <c r="L21" i="66"/>
  <c r="F25" i="69"/>
  <c r="K25" i="64"/>
  <c r="G25" i="64"/>
  <c r="F22" i="66"/>
  <c r="E25" i="64"/>
  <c r="D25" i="64"/>
  <c r="L28" i="58"/>
  <c r="E26" i="58"/>
  <c r="F25" i="58"/>
  <c r="L24" i="58"/>
  <c r="E22" i="58"/>
  <c r="J25" i="60"/>
  <c r="E22" i="66"/>
  <c r="D19" i="66"/>
  <c r="J19" i="66"/>
  <c r="L20" i="66"/>
  <c r="D26" i="70"/>
  <c r="J25" i="64"/>
  <c r="F25" i="64"/>
  <c r="C22" i="58"/>
  <c r="E24" i="69"/>
  <c r="H25" i="69"/>
  <c r="D23" i="69"/>
  <c r="I22" i="70"/>
  <c r="D24" i="69"/>
  <c r="E22" i="69"/>
  <c r="C23" i="69"/>
  <c r="F24" i="70"/>
  <c r="F23" i="70"/>
  <c r="F22" i="70"/>
  <c r="I21" i="70"/>
  <c r="G23" i="70"/>
  <c r="G26" i="70"/>
  <c r="I25" i="70"/>
  <c r="E21" i="70"/>
  <c r="F25" i="70"/>
  <c r="I23" i="70"/>
  <c r="F21" i="70"/>
  <c r="G21" i="70"/>
  <c r="F23" i="69"/>
  <c r="D22" i="69"/>
  <c r="D25" i="69"/>
  <c r="H22" i="69"/>
  <c r="E21" i="66"/>
  <c r="I21" i="66"/>
  <c r="C21" i="66"/>
  <c r="D21" i="66"/>
  <c r="J21" i="66"/>
  <c r="L26" i="60"/>
  <c r="G23" i="60"/>
  <c r="L22" i="60"/>
  <c r="J27" i="60"/>
  <c r="G27" i="60"/>
  <c r="D27" i="60"/>
  <c r="G26" i="60"/>
  <c r="D26" i="60"/>
  <c r="D24" i="60"/>
  <c r="H22" i="60"/>
  <c r="L23" i="60"/>
  <c r="D23" i="60"/>
  <c r="J22" i="60"/>
  <c r="J26" i="60"/>
  <c r="D25" i="60"/>
  <c r="J24" i="60"/>
  <c r="G24" i="60"/>
  <c r="K23" i="60"/>
  <c r="H23" i="60"/>
  <c r="C27" i="58"/>
  <c r="F28" i="58"/>
  <c r="I27" i="58"/>
  <c r="F27" i="58"/>
  <c r="L26" i="58"/>
  <c r="F24" i="58"/>
  <c r="I23" i="58"/>
  <c r="F23" i="58"/>
  <c r="L22" i="58"/>
  <c r="C24" i="58"/>
  <c r="I26" i="58"/>
  <c r="I22" i="58"/>
  <c r="C28" i="58"/>
  <c r="I28" i="58"/>
  <c r="E28" i="58"/>
  <c r="I24" i="58"/>
  <c r="E24" i="58"/>
  <c r="D25" i="70"/>
  <c r="D23" i="70"/>
  <c r="D22" i="70"/>
  <c r="D24" i="70"/>
  <c r="D21" i="70"/>
  <c r="G22" i="70"/>
  <c r="I26" i="70"/>
  <c r="I24" i="70"/>
  <c r="E24" i="70"/>
  <c r="C25" i="69"/>
  <c r="H23" i="69"/>
  <c r="E25" i="69"/>
  <c r="C20" i="66"/>
  <c r="C18" i="66"/>
  <c r="K21" i="66"/>
  <c r="K22" i="66" s="1"/>
  <c r="L28" i="60"/>
  <c r="H26" i="60"/>
  <c r="E24" i="60"/>
  <c r="I28" i="60"/>
  <c r="E26" i="60"/>
  <c r="L25" i="60"/>
  <c r="I26" i="60"/>
  <c r="C28" i="60"/>
  <c r="I25" i="60"/>
  <c r="K27" i="60"/>
  <c r="G28" i="60"/>
  <c r="K24" i="58"/>
  <c r="K26" i="58"/>
  <c r="K22" i="58"/>
  <c r="L27" i="58"/>
  <c r="L25" i="58"/>
  <c r="L23" i="58"/>
  <c r="K28" i="58"/>
  <c r="G25" i="70"/>
  <c r="H24" i="69"/>
  <c r="E23" i="69"/>
  <c r="C24" i="60"/>
  <c r="C22" i="60"/>
  <c r="I22" i="60"/>
  <c r="E27" i="60"/>
  <c r="C26" i="60"/>
  <c r="G25" i="60"/>
  <c r="K24" i="60"/>
  <c r="H26" i="58"/>
  <c r="H24" i="58"/>
  <c r="H28" i="58"/>
  <c r="H27" i="58"/>
  <c r="H25" i="58"/>
  <c r="H23" i="58"/>
  <c r="H22" i="58"/>
  <c r="I22" i="66" l="1"/>
  <c r="C22" i="66"/>
  <c r="D22" i="66"/>
  <c r="L22" i="66"/>
  <c r="J22" i="66"/>
</calcChain>
</file>

<file path=xl/sharedStrings.xml><?xml version="1.0" encoding="utf-8"?>
<sst xmlns="http://schemas.openxmlformats.org/spreadsheetml/2006/main" count="1775" uniqueCount="245">
  <si>
    <t>Castilla y León</t>
  </si>
  <si>
    <t>Total</t>
  </si>
  <si>
    <t>Mujer</t>
  </si>
  <si>
    <t>Española</t>
  </si>
  <si>
    <t>Extranjera</t>
  </si>
  <si>
    <t>Asalariados</t>
  </si>
  <si>
    <t>De 0 a 0,5 SMI</t>
  </si>
  <si>
    <t>De 0,5 a 1 SMI</t>
  </si>
  <si>
    <t>De 1 a 1,5 SMI</t>
  </si>
  <si>
    <t>De 1,5 a 2 SMI</t>
  </si>
  <si>
    <t>De 2 a 2,5 SMI</t>
  </si>
  <si>
    <t>De 2,5 a 3 SMI</t>
  </si>
  <si>
    <t>De 3 a 3,5 SMI</t>
  </si>
  <si>
    <t>De 3,5 a 4 SMI</t>
  </si>
  <si>
    <t>De 4 a 4,5 SMI</t>
  </si>
  <si>
    <t>De 4,5 a 5 SMI</t>
  </si>
  <si>
    <t>De 5 a 7,5 SMI</t>
  </si>
  <si>
    <t>De 7,5 a 10 SMI</t>
  </si>
  <si>
    <t>Más de 10 SMI</t>
  </si>
  <si>
    <t>Agricultura, ganadería, silvicultura y pesca</t>
  </si>
  <si>
    <t>Industria extractiva, energía y agua</t>
  </si>
  <si>
    <t>Industria</t>
  </si>
  <si>
    <t>Comercio, reparaciones y transporte</t>
  </si>
  <si>
    <t>Información y comunicaciones</t>
  </si>
  <si>
    <t>Entid. financieras y aseguradoras</t>
  </si>
  <si>
    <t>Servicios a las empresas</t>
  </si>
  <si>
    <t>Servicios sociales</t>
  </si>
  <si>
    <t>Otros servicios personales y de ocio</t>
  </si>
  <si>
    <t>Ávila</t>
  </si>
  <si>
    <t>Burgos</t>
  </si>
  <si>
    <t>Zamora</t>
  </si>
  <si>
    <t>Empresas personales</t>
  </si>
  <si>
    <t>Entidades en régimen de atribución de rentas</t>
  </si>
  <si>
    <t>Empresas societarias</t>
  </si>
  <si>
    <t>Grandes empresas</t>
  </si>
  <si>
    <t>Pymes</t>
  </si>
  <si>
    <t>Administraciones públicas e IPSFL</t>
  </si>
  <si>
    <t>Administraciones públicas</t>
  </si>
  <si>
    <t>IPSFL</t>
  </si>
  <si>
    <t>Andalucía</t>
  </si>
  <si>
    <t>Aragón</t>
  </si>
  <si>
    <t>Canarias</t>
  </si>
  <si>
    <t>Cantabria</t>
  </si>
  <si>
    <t>Castilla - La Mancha</t>
  </si>
  <si>
    <t>Cataluña</t>
  </si>
  <si>
    <t>Extremadura</t>
  </si>
  <si>
    <t>Galicia</t>
  </si>
  <si>
    <t>La Rioja</t>
  </si>
  <si>
    <t>Comunidad Valenciana</t>
  </si>
  <si>
    <t>Domicilio del pagador</t>
  </si>
  <si>
    <t>Relación Pagador/Perceptor</t>
  </si>
  <si>
    <t>León</t>
  </si>
  <si>
    <t>Palencia</t>
  </si>
  <si>
    <t>Salamanca</t>
  </si>
  <si>
    <t>Segovia</t>
  </si>
  <si>
    <t>Soria</t>
  </si>
  <si>
    <t>Valladolid</t>
  </si>
  <si>
    <t>Construcción y activ. Inmobiliarias</t>
  </si>
  <si>
    <t>Retribuciones (€)</t>
  </si>
  <si>
    <t>Retenciones (€)</t>
  </si>
  <si>
    <t>Nº Entidades</t>
  </si>
  <si>
    <t>Nº Asalariados</t>
  </si>
  <si>
    <t>Nº Perceptores</t>
  </si>
  <si>
    <t>Personas físicas</t>
  </si>
  <si>
    <t>MERCADO DE TRABAJO EN LAS FUENTES TRIBUTARIAS</t>
  </si>
  <si>
    <t>APARTADO 2: EMPLEO Y SALARIOS</t>
  </si>
  <si>
    <t>Provincia</t>
  </si>
  <si>
    <t>Sexo</t>
  </si>
  <si>
    <t>Tramo de edad</t>
  </si>
  <si>
    <t>Tramo de salario</t>
  </si>
  <si>
    <t>2.1. GENERAL</t>
  </si>
  <si>
    <t>2.2. ÓPTICA DEL PERCEPTOR</t>
  </si>
  <si>
    <t>2.3. ÓPTICA DEL PAGADOR</t>
  </si>
  <si>
    <t>2.1. EMPLEO Y SALARIOS. GENERAL</t>
  </si>
  <si>
    <t>2.2. EMPLEO Y SALARIOS. ÓPTICA DEL PERCEPTOR</t>
  </si>
  <si>
    <t>2.3. EMPLEO Y SALARIOS. ÓPTICA DEL PAGADOR</t>
  </si>
  <si>
    <t>Sector de actividad</t>
  </si>
  <si>
    <t>Construcción y actividades inmobiliarias</t>
  </si>
  <si>
    <t>Entidades financieras y aseguradoras</t>
  </si>
  <si>
    <t>Edad</t>
  </si>
  <si>
    <t>&lt;18 años</t>
  </si>
  <si>
    <t>De 18 a 25 años</t>
  </si>
  <si>
    <t>De 26 a 35 años</t>
  </si>
  <si>
    <t>De 36 a 45 años</t>
  </si>
  <si>
    <t>De 46 a 55 años</t>
  </si>
  <si>
    <t>De 56 a 65 años</t>
  </si>
  <si>
    <t>&gt; 65 años</t>
  </si>
  <si>
    <t>Agricultura</t>
  </si>
  <si>
    <t>Construcción</t>
  </si>
  <si>
    <t>Servicios</t>
  </si>
  <si>
    <t>Tabla 2.1.</t>
  </si>
  <si>
    <t>Tabla 2.2.1.</t>
  </si>
  <si>
    <t>Tabla 2.2.2.</t>
  </si>
  <si>
    <t>Tabla 2.2.3.</t>
  </si>
  <si>
    <t>Tabla 2.2.4.</t>
  </si>
  <si>
    <t>Tabla 2.2.5.</t>
  </si>
  <si>
    <t>Tabla 2.2.6.</t>
  </si>
  <si>
    <t>Tabla 2.2.7.</t>
  </si>
  <si>
    <t>Tabla 2.2.8.</t>
  </si>
  <si>
    <t>Tabla 2.2.9.</t>
  </si>
  <si>
    <t>Tabla 2.2.10.</t>
  </si>
  <si>
    <t>Tabla 2.2.11.</t>
  </si>
  <si>
    <t>Tabla 2.2.12.</t>
  </si>
  <si>
    <t>Tabla 2.2.13.</t>
  </si>
  <si>
    <t>Tabla 2.2.14.</t>
  </si>
  <si>
    <t>Tabla 2.2.15.</t>
  </si>
  <si>
    <t>Tabla 2.2.16.</t>
  </si>
  <si>
    <t>Tabla 2.2.17.</t>
  </si>
  <si>
    <t>Tabla 2.3.1.</t>
  </si>
  <si>
    <t>Tabla 2.3.2.</t>
  </si>
  <si>
    <t>Tabla 2.3.3.</t>
  </si>
  <si>
    <t>Gráfico 2.1.1.</t>
  </si>
  <si>
    <t>Gráfico 2.2.1.</t>
  </si>
  <si>
    <t>Gráfico 2.2.2.</t>
  </si>
  <si>
    <t>Gráfico 2.2.3.</t>
  </si>
  <si>
    <t>Gráfico 2.2.4.</t>
  </si>
  <si>
    <t>Gráfico 2.2.5.</t>
  </si>
  <si>
    <t>Gráfico 2.2.6.</t>
  </si>
  <si>
    <t>Gráfico 2.2.7.</t>
  </si>
  <si>
    <t>Gráfico 2.2.8.</t>
  </si>
  <si>
    <t>Gráfico 2.2.9.</t>
  </si>
  <si>
    <t>Gráfico 2.2.10.</t>
  </si>
  <si>
    <t>Gráfico 2.3.1.</t>
  </si>
  <si>
    <t>Gráfico 2.3.2.</t>
  </si>
  <si>
    <t>Gráfico 2.1.2.</t>
  </si>
  <si>
    <r>
      <t xml:space="preserve">Total </t>
    </r>
    <r>
      <rPr>
        <b/>
        <vertAlign val="superscript"/>
        <sz val="8"/>
        <color rgb="FF000080"/>
        <rFont val="Arial"/>
        <family val="2"/>
      </rPr>
      <t>(*)</t>
    </r>
  </si>
  <si>
    <t>Asturias</t>
  </si>
  <si>
    <t>Baleares</t>
  </si>
  <si>
    <t>Madrid</t>
  </si>
  <si>
    <t>Murcia</t>
  </si>
  <si>
    <t>Ceuta</t>
  </si>
  <si>
    <t>Melilla</t>
  </si>
  <si>
    <t>Gráfico 2.1.3.</t>
  </si>
  <si>
    <t>Número de asalariados por Sexo, Tramo de edad y Nacionalidad. Castilla y León.</t>
  </si>
  <si>
    <t>Número de asalariados por Tramo de edad, Sexo y Provincia. Castilla y León.</t>
  </si>
  <si>
    <t>Número de percepciones por persona por Tramo de edad, Sexo y Provincia. Castilla y León.</t>
  </si>
  <si>
    <t>Número de asalariados por Tramo de salario, Sexo y Provincia. Castilla y León.</t>
  </si>
  <si>
    <t>Número de percepciones por persona por Tramo de salario, Sexo y Provincia. Castilla y León.</t>
  </si>
  <si>
    <t>Número de asalariados por Sector de actividad, Sexo y Provincia. Castilla y León.</t>
  </si>
  <si>
    <t>Número de percepciones por persona por Sector de actividad, Sexo y Provincia. Castilla y León.</t>
  </si>
  <si>
    <t xml:space="preserve">Información estadística de Castilla y León  </t>
  </si>
  <si>
    <t>CyL</t>
  </si>
  <si>
    <r>
      <t xml:space="preserve">Tipo de entidad </t>
    </r>
    <r>
      <rPr>
        <b/>
        <vertAlign val="superscript"/>
        <sz val="6"/>
        <color rgb="FF333399"/>
        <rFont val="Arial"/>
        <family val="2"/>
      </rPr>
      <t>(*)</t>
    </r>
  </si>
  <si>
    <t>Hombre</t>
  </si>
  <si>
    <t>Comunidad autónoma</t>
  </si>
  <si>
    <t>Retribuciones (euros)</t>
  </si>
  <si>
    <t>Retenciones (euros)</t>
  </si>
  <si>
    <t>Número de entidades</t>
  </si>
  <si>
    <t>Número de  asalariados</t>
  </si>
  <si>
    <t>Número de perceptores</t>
  </si>
  <si>
    <t>Número de entidades, Número de asalariados, Número de perceptores, Retribuciones y Rentenciones por Sector de actividad y Sexo. Castilla y León.</t>
  </si>
  <si>
    <t>Número de entidades, Número de asalariados, Número de perceptores, Retribuciones y Rentenciones por Tipo de entidad y Sexo. Castilla y León.</t>
  </si>
  <si>
    <t>Asalariados y Salarios según Domicilio del pagador, según Domicilio del perceptor y Relación pagador/perceptor por Comunidad autónoma.</t>
  </si>
  <si>
    <t>Salarios anuales totales (euros) por Tramo de edad, Sexo y Provincia. Castilla y León.</t>
  </si>
  <si>
    <t>Salario medio anual (euros) por Tramo de edad, Sexo y Provincia. Castilla y León.</t>
  </si>
  <si>
    <t>Salario medio anual (euros) por Tramo de salario, Sexo y Provincia. Castilla y León.</t>
  </si>
  <si>
    <t>Salario medio anual (euros) por Sector de actividad, Sexo y Provincia. Castilla y León.</t>
  </si>
  <si>
    <t>Distribución porcentual del Número de entidades, Número de asalariados, Número de perceptores, Retribuciones y Retenciones por Sector de actividad. Castilla y León.</t>
  </si>
  <si>
    <t xml:space="preserve">Distribución porcentual del Número de entidades, Número de asalariados, Número de perceptores, Retribuciones y Retenciones por Tipo de entidad. Castilla y León. </t>
  </si>
  <si>
    <t>Número de asalariados</t>
  </si>
  <si>
    <t>Número de percepciones por persona</t>
  </si>
  <si>
    <t>Salarios anuales totales pagados (euros)</t>
  </si>
  <si>
    <t>Salarios anuales totales percibidos (euros)</t>
  </si>
  <si>
    <t>Salarios anuales totales (euros)</t>
  </si>
  <si>
    <t>Distribución porcentual del Número de asalariados por Comunidad autónoma del perceptor.</t>
  </si>
  <si>
    <t>Número de asalariados por Comunidad autónoma del pagador y Comunidad autónoma del perceptor.</t>
  </si>
  <si>
    <t>Distribución porcentual del Número de asalariados por Comunidad autónoma del pagador.</t>
  </si>
  <si>
    <t>Salario medio anual (euros)</t>
  </si>
  <si>
    <t>Salario medio anual por Provincia y Sexo. Castilla y León.</t>
  </si>
  <si>
    <t>Salario medio anual por Sexo, Tramo de edad y Nacionalidad. Castilla y León.</t>
  </si>
  <si>
    <t xml:space="preserve">Salario medio anual por Sector de actividad. Castilla y León. </t>
  </si>
  <si>
    <t>Salarios</t>
  </si>
  <si>
    <t>Navarra</t>
  </si>
  <si>
    <t>País Vasco</t>
  </si>
  <si>
    <t>CCAA pagador</t>
  </si>
  <si>
    <t>CCAA perceptor</t>
  </si>
  <si>
    <t>Nota: Según el domicilio del perceptor solo se dispone de la información de las Comunidades que tienen Régimen Fiscal Común.</t>
  </si>
  <si>
    <r>
      <t xml:space="preserve">Nota: </t>
    </r>
    <r>
      <rPr>
        <vertAlign val="superscript"/>
        <sz val="8"/>
        <rFont val="Arial"/>
        <family val="2"/>
      </rPr>
      <t xml:space="preserve">(*) </t>
    </r>
    <r>
      <rPr>
        <sz val="8"/>
        <rFont val="Arial"/>
        <family val="2"/>
      </rPr>
      <t>Según el domicilio del perceptor solo se dispone de la información de las Comunidades que tienen Régimen Fiscal Común.</t>
    </r>
  </si>
  <si>
    <t>Salarios anuales totales por Tramo de salario, Sexo y Provincia. Castilla y León.</t>
  </si>
  <si>
    <t>Salarios anuales totales por Sector de actividad, Sexo y Provincia. Castilla y León.</t>
  </si>
  <si>
    <t xml:space="preserve">Distribución del Número de asalariados por Tramo de edad en cada Provincia. Castilla y León. </t>
  </si>
  <si>
    <t>Distribución de los Salarios anuales totales por Tramo de edad en cada Provincia. Castilla y León.</t>
  </si>
  <si>
    <t xml:space="preserve">Distribución porcentual del Número de asalariados por Sector de actividad en cada Provincia. Castilla y León. </t>
  </si>
  <si>
    <t xml:space="preserve">Salario medio anual por Tramo de edad y Sexo. Castilla y León. </t>
  </si>
  <si>
    <t>Distribución porcentual del Número de asalariados por Tramo de salario en cada Provincia. Castilla y León.</t>
  </si>
  <si>
    <r>
      <t xml:space="preserve">Domicilio del perceptor </t>
    </r>
    <r>
      <rPr>
        <b/>
        <vertAlign val="superscript"/>
        <sz val="9"/>
        <color rgb="FF000080"/>
        <rFont val="Arial"/>
        <family val="2"/>
      </rPr>
      <t>(*)</t>
    </r>
  </si>
  <si>
    <r>
      <t xml:space="preserve">Total </t>
    </r>
    <r>
      <rPr>
        <b/>
        <vertAlign val="superscript"/>
        <sz val="9"/>
        <color rgb="FF000080"/>
        <rFont val="Arial"/>
        <family val="2"/>
      </rPr>
      <t>(*)</t>
    </r>
  </si>
  <si>
    <t>nd</t>
  </si>
  <si>
    <t>Nota: S.E.: Secreto Estadístico.</t>
  </si>
  <si>
    <t>Situación de ERTE y Nacionalidad</t>
  </si>
  <si>
    <t>ERTE</t>
  </si>
  <si>
    <t>No ERTE</t>
  </si>
  <si>
    <t>Número de asalariados por Tramo de edad, Sexo, Situación de ERTE y Nacionalidad. Castilla y León.</t>
  </si>
  <si>
    <t>Número de percepciones por persona por Tramo de edad, Sexo, Situación de ERTE y Nacionalidad. Castilla y León.</t>
  </si>
  <si>
    <t>Salarios anuales totales por Tramo de edad, Sexo, Situación de ERTE y Nacionalidad. Castilla y León.</t>
  </si>
  <si>
    <t>Salario medio anual (euros) por Tramo de edad, Sexo, Situación de ERTE y Nacionalidad. Castilla y León.</t>
  </si>
  <si>
    <t>Laón</t>
  </si>
  <si>
    <t>Salario Medio Anual Total</t>
  </si>
  <si>
    <t>Salario Medio Anual ERTE</t>
  </si>
  <si>
    <t>Salario Medio Anual No ERTE</t>
  </si>
  <si>
    <t>ERTE empresa</t>
  </si>
  <si>
    <t>No ERTE empresa</t>
  </si>
  <si>
    <t>ERTE percepciones</t>
  </si>
  <si>
    <t>No ERTE percepciones</t>
  </si>
  <si>
    <t>Número de percepciones</t>
  </si>
  <si>
    <t>Retribuciones ERTE (euros) pagadas por el SEPE</t>
  </si>
  <si>
    <r>
      <t xml:space="preserve">Notas: </t>
    </r>
    <r>
      <rPr>
        <vertAlign val="superscript"/>
        <sz val="8"/>
        <rFont val="Arial"/>
        <family val="2"/>
      </rPr>
      <t>(*)</t>
    </r>
    <r>
      <rPr>
        <sz val="8"/>
        <rFont val="Arial"/>
        <family val="2"/>
      </rPr>
      <t xml:space="preserve"> El total no coincide con la suma de las Comunidades Autónomas contempladas en la tabla porque tiene en cuenta a Ceuta y Melilla y las Comunidades que no tienen Régimen Fiscal Común.</t>
    </r>
  </si>
  <si>
    <t>Notas: Según el domicilio del perceptor solo se dispone de la información de las Comunidades que tienen Régimen Fiscal Común.</t>
  </si>
  <si>
    <r>
      <t xml:space="preserve">Retribuciones ERTE </t>
    </r>
    <r>
      <rPr>
        <b/>
        <vertAlign val="superscript"/>
        <sz val="9"/>
        <color rgb="FF000080"/>
        <rFont val="Arial"/>
        <family val="2"/>
      </rPr>
      <t>(*)</t>
    </r>
    <r>
      <rPr>
        <b/>
        <sz val="9"/>
        <color rgb="FF000080"/>
        <rFont val="Arial"/>
        <family val="2"/>
      </rPr>
      <t xml:space="preserve"> (euros)</t>
    </r>
  </si>
  <si>
    <r>
      <t xml:space="preserve">Retribuciones ERTE </t>
    </r>
    <r>
      <rPr>
        <b/>
        <vertAlign val="superscript"/>
        <sz val="9"/>
        <color rgb="FF333399"/>
        <rFont val="Arial"/>
        <family val="2"/>
      </rPr>
      <t>(*)</t>
    </r>
    <r>
      <rPr>
        <b/>
        <sz val="9"/>
        <color rgb="FF333399"/>
        <rFont val="Arial"/>
        <family val="2"/>
      </rPr>
      <t xml:space="preserve"> (euros)</t>
    </r>
  </si>
  <si>
    <t>Número de asalariados, Número de percepciones salariales por persona, Salarios anuales totales y Salario medio anual por Situación de ERTE y Comunidad autónoma.</t>
  </si>
  <si>
    <t>Notas : S.E.: Secreto Estadístico.</t>
  </si>
  <si>
    <t>Salario medio anual por Situación de ERTE y Comunidad autónoma.</t>
  </si>
  <si>
    <t>Número de entidades, Número de asalariados, Número de perceptores, Retribuciones y Rentenciones por Situación de ERTE y Comunidad autónoma.</t>
  </si>
  <si>
    <r>
      <t xml:space="preserve">Nota: </t>
    </r>
    <r>
      <rPr>
        <vertAlign val="superscript"/>
        <sz val="8"/>
        <rFont val="Arial"/>
        <family val="2"/>
      </rPr>
      <t>(*)</t>
    </r>
    <r>
      <rPr>
        <sz val="8"/>
        <rFont val="Arial"/>
        <family val="2"/>
      </rPr>
      <t xml:space="preserve"> Retribuciones pagadas por el Servicio Público de Empleo Estatal (SEPE).</t>
    </r>
  </si>
  <si>
    <t>Año 2021</t>
  </si>
  <si>
    <t>FUENTE: D. G. de Presupuestos, Fondos Europeos y Estadística de la Junta de Castilla y León con datos de la Agencia Estatal Tributaria, "Mercado de Trabajo y Pensiones en las Fuentes Tributarias".</t>
  </si>
  <si>
    <t>FUENTE: D. G. de Presupuestos, Fondos Euorpeos y Estadística de la Junta de Castilla y León con datos de la Agencia Estatal Tributaria, "Mercado de Trabajo y Pensiones en las Fuentes Tributarias".</t>
  </si>
  <si>
    <t>estadistica.jcyl.es - Tel. 983 414 452</t>
  </si>
  <si>
    <t>S.E.</t>
  </si>
  <si>
    <t xml:space="preserve">         SMI: Salario Mínimo Interprofesional en 2021 está fijado en 13.370,19 euros.</t>
  </si>
  <si>
    <t>Tipo de entidad</t>
  </si>
  <si>
    <r>
      <t xml:space="preserve">Nota: </t>
    </r>
    <r>
      <rPr>
        <vertAlign val="superscript"/>
        <sz val="8"/>
        <rFont val="Arial"/>
        <family val="2"/>
      </rPr>
      <t xml:space="preserve">(*) </t>
    </r>
    <r>
      <rPr>
        <sz val="8"/>
        <rFont val="Arial"/>
        <family val="2"/>
      </rPr>
      <t>Según el domicilio del perceptor, sólo se dispone de la información de las Comunidades que tienen Régimen Fiscal Común.</t>
    </r>
  </si>
  <si>
    <t xml:space="preserve">            La información de País Vasco y Navarra no está disponible (nd).</t>
  </si>
  <si>
    <t>FUENTE: D. G. de Presupuestos, Fondos Europeos y Estadística de la Junta de Castilla y León con datos de la Agencia Estatal Tributaria,</t>
  </si>
  <si>
    <t xml:space="preserve">               "Mercado de Trabajo y Pensiones en las Fuentes Tributarias".</t>
  </si>
  <si>
    <t>"Mercado de Trabajo y Pensiones en las Fuentes Tributarias".</t>
  </si>
  <si>
    <t xml:space="preserve">           En 2020, en los estados de alarma decretados por el Gobierno (del 14 de marzo al 21 de junio de 2020 y desde el 25 de octubre de 2020 al 9 de mayo de 2021) se establecieron medidas excepcionales</t>
  </si>
  <si>
    <t xml:space="preserve">           (expedientes de regulación temporal de empleo, ERTEs) que garantizaban la percepción salarial de los trabajadores en aquellas actividades que veían suspendida su actividad. En estos casos, parte de la masa salarial asociada</t>
  </si>
  <si>
    <t xml:space="preserve">            era abonada por el Servicio Público de Empleo Estatal (SEPE)  en concepto de prestación de desempleo.</t>
  </si>
  <si>
    <t xml:space="preserve">            Para evitar los efectos distorsionadores de los ERTEs sobre salarios y desempleo en 2020 y 2021, se ha realizado una explotación específica que permite aislar el colectivo de personas que se han acogido al abono</t>
  </si>
  <si>
    <t xml:space="preserve">            de prestaciones por ERTE. En la perspectiva del perceptor se ofrece la clasificación de personas en ERTE/ No ERTE.</t>
  </si>
  <si>
    <t xml:space="preserve">            En 2020, en los estados de alarma decretados por el Gobierno (del 14 de marzo al 21 de junio de 2020 y desde el 25 de octubre de 2020 al 9 de mayo de 2021) se establecieron medidas excepcionales</t>
  </si>
  <si>
    <t xml:space="preserve">            (expedientes de regulación temporal de empleo, ERTEs) que garantizaban la percepción salarial de los trabajadores en aquellas actividades que veían suspendida su actividad.</t>
  </si>
  <si>
    <t xml:space="preserve">            En estos casos, parte de la masa salarial asociada era abonada por el Servicio Público de Empleo Estatal (SEPE)  en concepto de prestación de desempleo.</t>
  </si>
  <si>
    <t xml:space="preserve">            Para evitar los efectos distorsionadores de los ERTEs sobre salarios y desempleo en 2020 y 2021, se ha realizado una explotación específica que permite aislar el colectivo de personas que se han acogido</t>
  </si>
  <si>
    <t xml:space="preserve">            al abono de prestaciones por ERTE. En la perspectiva del perceptor se ofrece la clasificación de personas en ERTE/ No ERTE.</t>
  </si>
  <si>
    <t xml:space="preserve">            En 2020, en los estados de alarma decretados por el Gobierno (del 14 de marzo al 21 de junio de 2020 y desde el 25 de octubre de 2020 al 9 de mayo de 2021)</t>
  </si>
  <si>
    <t xml:space="preserve">            se establecieron medidas excepcionales (expedientes de regulación temporal de empleo, ERTEs) que garantizaban la percepción salarial de los trabajadores</t>
  </si>
  <si>
    <t xml:space="preserve">            en aquellas actividades que veían suspendida su actividad.</t>
  </si>
  <si>
    <t xml:space="preserve">            Para evitar los efectos distorsionadores de los ERTEs sobre salarios y desempleo en 2020 y 2021, se ha realizado una explotación específica que permite aislar</t>
  </si>
  <si>
    <t xml:space="preserve">            el colectivo de personas que se han acogido al abono de prestaciones por ERTE. En la perspectiva del perceptor se ofrece la clasificación de personas en ERTE/ No ERTE.</t>
  </si>
  <si>
    <t xml:space="preserve">               En 2020, en los estados de alarma decretados por el Gobierno (del 14 de marzo al 21 de junio de 2020 y desde el 25 de octubre de 2020 al 9 de mayo de 2021) se establecieron medidas excepcionales (expedientes de regulación temporal de empleo, ERTEs) que garantizaban la percepción salarial de los trabajadores en aquellas actividades que veían suspendida su actividad.</t>
  </si>
  <si>
    <t xml:space="preserve">               En estos casos, parte de la masa salarial asociada era abonada por el Servicio Público de Empleo Estatal (SEPE)  en concepto de prestación de desempleo.</t>
  </si>
  <si>
    <t xml:space="preserve">               Para evitar los efectos distorsionadores de los ERTEs sobre salarios y desempleo en 2020 y 2021, se ha realizado una explotación específica que permite aislar el colectivo de personas que se han acogido al abono de prestaciones por ERTE. En la perspectiva del perceptor se ofrece la clasificación de personas en ERTE/ No ERTE.</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</si>
</sst>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 &quot;€&quot;"/>
    <numFmt numFmtId="165" formatCode="0.0%"/>
  </numFmts>
  <fonts count="46" x14ac:knownFonts="1">
    <font>
      <sz val="10"/>
      <color theme="1"/>
      <name val="Arial"/>
      <family val="2"/>
    </font>
    <font>
      <sz val="10"/>
      <color theme="1"/>
      <name val="Arial"/>
      <family val="2"/>
    </font>
    <font>
      <b/>
      <sz val="10"/>
      <color rgb="FF333399"/>
      <name val="Arial"/>
      <family val="2"/>
    </font>
    <font>
      <sz val="8"/>
      <name val="Arial"/>
      <family val="2"/>
    </font>
    <font>
      <sz val="8"/>
      <color theme="1"/>
      <name val="Arial"/>
      <family val="2"/>
    </font>
    <font>
      <b/>
      <sz val="9"/>
      <color rgb="FF333399"/>
      <name val="Arial"/>
      <family val="2"/>
    </font>
    <font>
      <sz val="10"/>
      <color rgb="FF333399"/>
      <name val="Arial"/>
      <family val="2"/>
    </font>
    <font>
      <sz val="10"/>
      <name val="Arial"/>
      <family val="2"/>
    </font>
    <font>
      <b/>
      <sz val="14"/>
      <color indexed="22"/>
      <name val="Arial"/>
      <family val="2"/>
    </font>
    <font>
      <b/>
      <sz val="10"/>
      <color indexed="18"/>
      <name val="Arial"/>
      <family val="2"/>
    </font>
    <font>
      <b/>
      <sz val="12"/>
      <color rgb="FF000080"/>
      <name val="Arial"/>
      <family val="2"/>
    </font>
    <font>
      <b/>
      <sz val="10"/>
      <color rgb="FF000080"/>
      <name val="Arial"/>
      <family val="2"/>
    </font>
    <font>
      <u/>
      <sz val="10"/>
      <color indexed="12"/>
      <name val="Arial"/>
      <family val="2"/>
    </font>
    <font>
      <b/>
      <sz val="10"/>
      <name val="Arial"/>
      <family val="2"/>
    </font>
    <font>
      <b/>
      <sz val="10"/>
      <color indexed="22"/>
      <name val="Arial"/>
      <family val="2"/>
    </font>
    <font>
      <b/>
      <sz val="9"/>
      <color rgb="FF000080"/>
      <name val="Arial"/>
      <family val="2"/>
    </font>
    <font>
      <b/>
      <sz val="10"/>
      <color rgb="FFFF0000"/>
      <name val="Arial"/>
      <family val="2"/>
    </font>
    <font>
      <sz val="10"/>
      <color rgb="FFFF0000"/>
      <name val="Arial"/>
      <family val="2"/>
    </font>
    <font>
      <sz val="9"/>
      <name val="Arial"/>
      <family val="2"/>
    </font>
    <font>
      <sz val="9"/>
      <color theme="1"/>
      <name val="Arial"/>
      <family val="2"/>
    </font>
    <font>
      <sz val="9"/>
      <color rgb="FF333399"/>
      <name val="Arial"/>
      <family val="2"/>
    </font>
    <font>
      <vertAlign val="superscript"/>
      <sz val="8"/>
      <name val="Arial"/>
      <family val="2"/>
    </font>
    <font>
      <sz val="8"/>
      <color rgb="FF333399"/>
      <name val="Arial"/>
      <family val="2"/>
    </font>
    <font>
      <sz val="8"/>
      <color rgb="FF000080"/>
      <name val="Arial"/>
      <family val="2"/>
    </font>
    <font>
      <b/>
      <sz val="8"/>
      <color rgb="FF000080"/>
      <name val="Arial"/>
      <family val="2"/>
    </font>
    <font>
      <sz val="10"/>
      <color rgb="FF000080"/>
      <name val="Arial"/>
      <family val="2"/>
    </font>
    <font>
      <b/>
      <vertAlign val="superscript"/>
      <sz val="8"/>
      <color rgb="FF000080"/>
      <name val="Arial"/>
      <family val="2"/>
    </font>
    <font>
      <sz val="8"/>
      <color rgb="FFFF0000"/>
      <name val="Arial"/>
      <family val="2"/>
    </font>
    <font>
      <sz val="7"/>
      <color theme="1"/>
      <name val="Arial"/>
      <family val="2"/>
    </font>
    <font>
      <sz val="7"/>
      <color rgb="FF333399"/>
      <name val="Arial"/>
      <family val="2"/>
    </font>
    <font>
      <b/>
      <sz val="6"/>
      <color rgb="FF333399"/>
      <name val="Arial"/>
      <family val="2"/>
    </font>
    <font>
      <b/>
      <vertAlign val="superscript"/>
      <sz val="6"/>
      <color rgb="FF333399"/>
      <name val="Arial"/>
      <family val="2"/>
    </font>
    <font>
      <sz val="6"/>
      <color theme="1"/>
      <name val="Arial"/>
      <family val="2"/>
    </font>
    <font>
      <sz val="9"/>
      <color indexed="12"/>
      <name val="Arial"/>
      <family val="2"/>
    </font>
    <font>
      <b/>
      <vertAlign val="superscript"/>
      <sz val="9"/>
      <color rgb="FF000080"/>
      <name val="Arial"/>
      <family val="2"/>
    </font>
    <font>
      <sz val="9"/>
      <color rgb="FF000080"/>
      <name val="Arial"/>
      <family val="2"/>
    </font>
    <font>
      <b/>
      <sz val="9"/>
      <color theme="1"/>
      <name val="Arial"/>
      <family val="2"/>
    </font>
    <font>
      <b/>
      <sz val="9"/>
      <color rgb="FFFF0000"/>
      <name val="Arial"/>
      <family val="2"/>
    </font>
    <font>
      <sz val="9"/>
      <color rgb="FFFF0000"/>
      <name val="Arial"/>
      <family val="2"/>
    </font>
    <font>
      <b/>
      <sz val="9"/>
      <color rgb="FF000000"/>
      <name val="Microsoft Sans Serif"/>
      <family val="2"/>
    </font>
    <font>
      <sz val="9"/>
      <color rgb="FF000000"/>
      <name val="Microsoft Sans Serif"/>
      <family val="2"/>
    </font>
    <font>
      <sz val="9"/>
      <color rgb="FF000000"/>
      <name val="Arial"/>
      <family val="2"/>
    </font>
    <font>
      <b/>
      <vertAlign val="superscript"/>
      <sz val="9"/>
      <color rgb="FF333399"/>
      <name val="Arial"/>
      <family val="2"/>
    </font>
    <font>
      <sz val="10"/>
      <color theme="0"/>
      <name val="Arial"/>
      <family val="2"/>
    </font>
    <font>
      <sz val="9"/>
      <color theme="0"/>
      <name val="Arial"/>
      <family val="2"/>
    </font>
    <font>
      <b/>
      <sz val="10"/>
      <color theme="0" tint="-0.34998626667073579"/>
      <name val="Arial"/>
      <family val="2"/>
    </font>
  </fonts>
  <fills count="4">
    <fill>
      <patternFill patternType="none"/>
    </fill>
    <fill>
      <patternFill patternType="gray125"/>
    </fill>
    <fill>
      <patternFill patternType="solid">
        <fgColor rgb="FFFFFFCC"/>
        <bgColor indexed="64"/>
      </patternFill>
    </fill>
    <fill>
      <patternFill patternType="solid">
        <fgColor indexed="9"/>
        <bgColor indexed="64"/>
      </patternFill>
    </fill>
  </fills>
  <borders count="106">
    <border>
      <left/>
      <right/>
      <top/>
      <bottom/>
      <diagonal/>
    </border>
    <border>
      <left style="double">
        <color rgb="FF333399"/>
      </left>
      <right/>
      <top style="double">
        <color rgb="FF333399"/>
      </top>
      <bottom style="double">
        <color rgb="FF333399"/>
      </bottom>
      <diagonal/>
    </border>
    <border>
      <left/>
      <right/>
      <top style="double">
        <color rgb="FF333399"/>
      </top>
      <bottom style="double">
        <color rgb="FF333399"/>
      </bottom>
      <diagonal/>
    </border>
    <border>
      <left/>
      <right style="double">
        <color rgb="FF333399"/>
      </right>
      <top style="double">
        <color rgb="FF333399"/>
      </top>
      <bottom style="double">
        <color rgb="FF333399"/>
      </bottom>
      <diagonal/>
    </border>
    <border>
      <left style="double">
        <color rgb="FF333399"/>
      </left>
      <right style="thin">
        <color rgb="FF333399"/>
      </right>
      <top style="double">
        <color rgb="FF333399"/>
      </top>
      <bottom style="thin">
        <color rgb="FF333399"/>
      </bottom>
      <diagonal/>
    </border>
    <border>
      <left style="thin">
        <color rgb="FF333399"/>
      </left>
      <right style="thin">
        <color rgb="FF333399"/>
      </right>
      <top style="double">
        <color rgb="FF333399"/>
      </top>
      <bottom style="thin">
        <color rgb="FF333399"/>
      </bottom>
      <diagonal/>
    </border>
    <border>
      <left style="thin">
        <color rgb="FF333399"/>
      </left>
      <right style="double">
        <color rgb="FF333399"/>
      </right>
      <top style="double">
        <color rgb="FF333399"/>
      </top>
      <bottom style="thin">
        <color rgb="FF333399"/>
      </bottom>
      <diagonal/>
    </border>
    <border>
      <left style="double">
        <color rgb="FF333399"/>
      </left>
      <right style="thin">
        <color rgb="FF333399"/>
      </right>
      <top style="thin">
        <color rgb="FF333399"/>
      </top>
      <bottom style="double">
        <color rgb="FF333399"/>
      </bottom>
      <diagonal/>
    </border>
    <border>
      <left style="thin">
        <color rgb="FF333399"/>
      </left>
      <right style="thin">
        <color rgb="FF333399"/>
      </right>
      <top style="thin">
        <color rgb="FF333399"/>
      </top>
      <bottom style="double">
        <color rgb="FF333399"/>
      </bottom>
      <diagonal/>
    </border>
    <border>
      <left style="thin">
        <color rgb="FF333399"/>
      </left>
      <right style="double">
        <color rgb="FF333399"/>
      </right>
      <top style="thin">
        <color rgb="FF333399"/>
      </top>
      <bottom style="double">
        <color rgb="FF333399"/>
      </bottom>
      <diagonal/>
    </border>
    <border>
      <left/>
      <right style="thin">
        <color rgb="FF333399"/>
      </right>
      <top style="double">
        <color rgb="FF333399"/>
      </top>
      <bottom style="thin">
        <color rgb="FF333399"/>
      </bottom>
      <diagonal/>
    </border>
    <border>
      <left/>
      <right style="thin">
        <color rgb="FF333399"/>
      </right>
      <top style="thin">
        <color rgb="FF333399"/>
      </top>
      <bottom style="double">
        <color rgb="FF333399"/>
      </bottom>
      <diagonal/>
    </border>
    <border>
      <left style="double">
        <color rgb="FF333399"/>
      </left>
      <right style="double">
        <color rgb="FF333399"/>
      </right>
      <top/>
      <bottom style="double">
        <color rgb="FF333399"/>
      </bottom>
      <diagonal/>
    </border>
    <border>
      <left style="double">
        <color rgb="FF333399"/>
      </left>
      <right style="thin">
        <color rgb="FF333399"/>
      </right>
      <top style="thin">
        <color rgb="FF333399"/>
      </top>
      <bottom style="thin">
        <color rgb="FF333399"/>
      </bottom>
      <diagonal/>
    </border>
    <border>
      <left style="thin">
        <color rgb="FF333399"/>
      </left>
      <right style="thin">
        <color rgb="FF333399"/>
      </right>
      <top style="thin">
        <color rgb="FF333399"/>
      </top>
      <bottom style="thin">
        <color rgb="FF333399"/>
      </bottom>
      <diagonal/>
    </border>
    <border>
      <left/>
      <right/>
      <top style="double">
        <color rgb="FF333399"/>
      </top>
      <bottom/>
      <diagonal/>
    </border>
    <border>
      <left style="thin">
        <color rgb="FF333399"/>
      </left>
      <right style="thin">
        <color rgb="FF333399"/>
      </right>
      <top/>
      <bottom style="thin">
        <color rgb="FF333399"/>
      </bottom>
      <diagonal/>
    </border>
    <border>
      <left style="thin">
        <color rgb="FF333399"/>
      </left>
      <right style="double">
        <color rgb="FF333399"/>
      </right>
      <top/>
      <bottom style="thin">
        <color rgb="FF333399"/>
      </bottom>
      <diagonal/>
    </border>
    <border>
      <left style="double">
        <color rgb="FF333399"/>
      </left>
      <right style="thin">
        <color rgb="FF333399"/>
      </right>
      <top/>
      <bottom style="thin">
        <color rgb="FF333399"/>
      </bottom>
      <diagonal/>
    </border>
    <border>
      <left style="double">
        <color rgb="FF333399"/>
      </left>
      <right/>
      <top/>
      <bottom style="double">
        <color rgb="FF333399"/>
      </bottom>
      <diagonal/>
    </border>
    <border>
      <left style="thin">
        <color rgb="FF333399"/>
      </left>
      <right style="thin">
        <color rgb="FF333399"/>
      </right>
      <top style="thin">
        <color rgb="FF333399"/>
      </top>
      <bottom/>
      <diagonal/>
    </border>
    <border>
      <left style="thin">
        <color rgb="FF333399"/>
      </left>
      <right style="thin">
        <color rgb="FF333399"/>
      </right>
      <top/>
      <bottom/>
      <diagonal/>
    </border>
    <border>
      <left style="double">
        <color rgb="FF333399"/>
      </left>
      <right style="double">
        <color rgb="FF333399"/>
      </right>
      <top style="double">
        <color rgb="FF333399"/>
      </top>
      <bottom style="hair">
        <color rgb="FF333399"/>
      </bottom>
      <diagonal/>
    </border>
    <border>
      <left style="double">
        <color rgb="FF333399"/>
      </left>
      <right style="thin">
        <color rgb="FF333399"/>
      </right>
      <top style="double">
        <color rgb="FF333399"/>
      </top>
      <bottom style="hair">
        <color rgb="FF333399"/>
      </bottom>
      <diagonal/>
    </border>
    <border>
      <left style="thin">
        <color rgb="FF333399"/>
      </left>
      <right style="thin">
        <color rgb="FF333399"/>
      </right>
      <top style="double">
        <color rgb="FF333399"/>
      </top>
      <bottom style="hair">
        <color rgb="FF333399"/>
      </bottom>
      <diagonal/>
    </border>
    <border>
      <left style="thin">
        <color rgb="FF333399"/>
      </left>
      <right style="double">
        <color rgb="FF333399"/>
      </right>
      <top style="double">
        <color rgb="FF333399"/>
      </top>
      <bottom style="hair">
        <color rgb="FF333399"/>
      </bottom>
      <diagonal/>
    </border>
    <border>
      <left style="double">
        <color rgb="FF333399"/>
      </left>
      <right style="double">
        <color rgb="FF333399"/>
      </right>
      <top style="hair">
        <color rgb="FF333399"/>
      </top>
      <bottom style="hair">
        <color rgb="FF333399"/>
      </bottom>
      <diagonal/>
    </border>
    <border>
      <left style="double">
        <color rgb="FF333399"/>
      </left>
      <right style="thin">
        <color rgb="FF333399"/>
      </right>
      <top style="hair">
        <color rgb="FF333399"/>
      </top>
      <bottom style="hair">
        <color rgb="FF333399"/>
      </bottom>
      <diagonal/>
    </border>
    <border>
      <left style="thin">
        <color rgb="FF333399"/>
      </left>
      <right style="thin">
        <color rgb="FF333399"/>
      </right>
      <top style="hair">
        <color rgb="FF333399"/>
      </top>
      <bottom style="hair">
        <color rgb="FF333399"/>
      </bottom>
      <diagonal/>
    </border>
    <border>
      <left style="thin">
        <color rgb="FF333399"/>
      </left>
      <right style="double">
        <color rgb="FF333399"/>
      </right>
      <top style="hair">
        <color rgb="FF333399"/>
      </top>
      <bottom style="hair">
        <color rgb="FF333399"/>
      </bottom>
      <diagonal/>
    </border>
    <border>
      <left style="double">
        <color rgb="FF333399"/>
      </left>
      <right style="double">
        <color rgb="FF333399"/>
      </right>
      <top style="hair">
        <color rgb="FF333399"/>
      </top>
      <bottom style="double">
        <color rgb="FF333399"/>
      </bottom>
      <diagonal/>
    </border>
    <border>
      <left style="double">
        <color rgb="FF333399"/>
      </left>
      <right style="thin">
        <color rgb="FF333399"/>
      </right>
      <top style="hair">
        <color rgb="FF333399"/>
      </top>
      <bottom style="double">
        <color rgb="FF333399"/>
      </bottom>
      <diagonal/>
    </border>
    <border>
      <left style="thin">
        <color rgb="FF333399"/>
      </left>
      <right style="thin">
        <color rgb="FF333399"/>
      </right>
      <top style="hair">
        <color rgb="FF333399"/>
      </top>
      <bottom style="double">
        <color rgb="FF333399"/>
      </bottom>
      <diagonal/>
    </border>
    <border>
      <left style="thin">
        <color rgb="FF333399"/>
      </left>
      <right style="double">
        <color rgb="FF333399"/>
      </right>
      <top style="hair">
        <color rgb="FF333399"/>
      </top>
      <bottom style="double">
        <color rgb="FF333399"/>
      </bottom>
      <diagonal/>
    </border>
    <border>
      <left style="double">
        <color rgb="FF333399"/>
      </left>
      <right style="thin">
        <color rgb="FF333399"/>
      </right>
      <top style="double">
        <color rgb="FF333399"/>
      </top>
      <bottom/>
      <diagonal/>
    </border>
    <border>
      <left style="thin">
        <color rgb="FF333399"/>
      </left>
      <right style="thin">
        <color rgb="FF333399"/>
      </right>
      <top style="double">
        <color rgb="FF333399"/>
      </top>
      <bottom/>
      <diagonal/>
    </border>
    <border>
      <left style="thin">
        <color rgb="FF333399"/>
      </left>
      <right style="double">
        <color rgb="FF333399"/>
      </right>
      <top style="double">
        <color rgb="FF333399"/>
      </top>
      <bottom/>
      <diagonal/>
    </border>
    <border>
      <left style="thin">
        <color rgb="FF333399"/>
      </left>
      <right style="double">
        <color rgb="FF333399"/>
      </right>
      <top style="thin">
        <color rgb="FF333399"/>
      </top>
      <bottom/>
      <diagonal/>
    </border>
    <border>
      <left style="double">
        <color rgb="FF333399"/>
      </left>
      <right style="thin">
        <color rgb="FF333399"/>
      </right>
      <top style="thin">
        <color rgb="FF333399"/>
      </top>
      <bottom/>
      <diagonal/>
    </border>
    <border>
      <left style="double">
        <color rgb="FF333399"/>
      </left>
      <right style="thin">
        <color rgb="FF333399"/>
      </right>
      <top/>
      <bottom/>
      <diagonal/>
    </border>
    <border>
      <left style="double">
        <color rgb="FF333399"/>
      </left>
      <right style="thin">
        <color rgb="FF333399"/>
      </right>
      <top style="hair">
        <color rgb="FF333399"/>
      </top>
      <bottom style="thin">
        <color rgb="FF333399"/>
      </bottom>
      <diagonal/>
    </border>
    <border>
      <left style="thin">
        <color rgb="FF333399"/>
      </left>
      <right style="thin">
        <color rgb="FF333399"/>
      </right>
      <top style="hair">
        <color rgb="FF333399"/>
      </top>
      <bottom style="thin">
        <color rgb="FF333399"/>
      </bottom>
      <diagonal/>
    </border>
    <border>
      <left style="thin">
        <color rgb="FF333399"/>
      </left>
      <right style="double">
        <color rgb="FF333399"/>
      </right>
      <top style="hair">
        <color rgb="FF333399"/>
      </top>
      <bottom style="thin">
        <color rgb="FF333399"/>
      </bottom>
      <diagonal/>
    </border>
    <border>
      <left style="double">
        <color rgb="FF333399"/>
      </left>
      <right style="thin">
        <color rgb="FF333399"/>
      </right>
      <top style="thin">
        <color rgb="FF333399"/>
      </top>
      <bottom style="hair">
        <color rgb="FF333399"/>
      </bottom>
      <diagonal/>
    </border>
    <border>
      <left style="thin">
        <color rgb="FF333399"/>
      </left>
      <right style="thin">
        <color rgb="FF333399"/>
      </right>
      <top style="thin">
        <color rgb="FF333399"/>
      </top>
      <bottom style="hair">
        <color rgb="FF333399"/>
      </bottom>
      <diagonal/>
    </border>
    <border>
      <left style="thin">
        <color rgb="FF333399"/>
      </left>
      <right style="double">
        <color rgb="FF333399"/>
      </right>
      <top style="thin">
        <color rgb="FF333399"/>
      </top>
      <bottom style="hair">
        <color rgb="FF333399"/>
      </bottom>
      <diagonal/>
    </border>
    <border>
      <left style="double">
        <color rgb="FF333399"/>
      </left>
      <right style="thin">
        <color rgb="FF333399"/>
      </right>
      <top/>
      <bottom style="double">
        <color rgb="FF333399"/>
      </bottom>
      <diagonal/>
    </border>
    <border>
      <left style="thin">
        <color rgb="FF333399"/>
      </left>
      <right style="thin">
        <color rgb="FF333399"/>
      </right>
      <top/>
      <bottom style="double">
        <color rgb="FF333399"/>
      </bottom>
      <diagonal/>
    </border>
    <border>
      <left style="thin">
        <color rgb="FF333399"/>
      </left>
      <right style="double">
        <color rgb="FF333399"/>
      </right>
      <top/>
      <bottom style="double">
        <color rgb="FF333399"/>
      </bottom>
      <diagonal/>
    </border>
    <border>
      <left/>
      <right style="thin">
        <color rgb="FF333399"/>
      </right>
      <top style="double">
        <color rgb="FF333399"/>
      </top>
      <bottom style="hair">
        <color rgb="FF333399"/>
      </bottom>
      <diagonal/>
    </border>
    <border>
      <left/>
      <right style="thin">
        <color rgb="FF333399"/>
      </right>
      <top style="hair">
        <color rgb="FF333399"/>
      </top>
      <bottom style="hair">
        <color rgb="FF333399"/>
      </bottom>
      <diagonal/>
    </border>
    <border>
      <left style="thin">
        <color rgb="FF333399"/>
      </left>
      <right style="double">
        <color rgb="FF333399"/>
      </right>
      <top style="hair">
        <color rgb="FF333399"/>
      </top>
      <bottom/>
      <diagonal/>
    </border>
    <border>
      <left style="double">
        <color rgb="FF333399"/>
      </left>
      <right style="thin">
        <color rgb="FF333399"/>
      </right>
      <top style="hair">
        <color rgb="FF333399"/>
      </top>
      <bottom/>
      <diagonal/>
    </border>
    <border>
      <left style="thin">
        <color rgb="FF333399"/>
      </left>
      <right style="thin">
        <color rgb="FF333399"/>
      </right>
      <top style="hair">
        <color rgb="FF333399"/>
      </top>
      <bottom/>
      <diagonal/>
    </border>
    <border>
      <left style="thin">
        <color rgb="FF333399"/>
      </left>
      <right style="double">
        <color rgb="FF333399"/>
      </right>
      <top/>
      <bottom style="hair">
        <color rgb="FF333399"/>
      </bottom>
      <diagonal/>
    </border>
    <border>
      <left style="double">
        <color rgb="FF333399"/>
      </left>
      <right style="thin">
        <color rgb="FF333399"/>
      </right>
      <top/>
      <bottom style="hair">
        <color rgb="FF333399"/>
      </bottom>
      <diagonal/>
    </border>
    <border>
      <left style="thin">
        <color rgb="FF333399"/>
      </left>
      <right style="thin">
        <color rgb="FF333399"/>
      </right>
      <top/>
      <bottom style="hair">
        <color rgb="FF333399"/>
      </bottom>
      <diagonal/>
    </border>
    <border>
      <left/>
      <right/>
      <top/>
      <bottom style="thin">
        <color theme="0" tint="-0.499984740745262"/>
      </bottom>
      <diagonal/>
    </border>
    <border>
      <left/>
      <right style="thin">
        <color rgb="FF333399"/>
      </right>
      <top/>
      <bottom style="double">
        <color rgb="FF333399"/>
      </bottom>
      <diagonal/>
    </border>
    <border>
      <left/>
      <right style="thin">
        <color rgb="FF333399"/>
      </right>
      <top/>
      <bottom/>
      <diagonal/>
    </border>
    <border>
      <left/>
      <right style="thin">
        <color rgb="FF333399"/>
      </right>
      <top style="thin">
        <color rgb="FF333399"/>
      </top>
      <bottom/>
      <diagonal/>
    </border>
    <border>
      <left style="double">
        <color rgb="FF333399"/>
      </left>
      <right/>
      <top style="thin">
        <color rgb="FF333399"/>
      </top>
      <bottom/>
      <diagonal/>
    </border>
    <border>
      <left style="double">
        <color rgb="FF333399"/>
      </left>
      <right/>
      <top/>
      <bottom/>
      <diagonal/>
    </border>
    <border>
      <left style="double">
        <color rgb="FF333399"/>
      </left>
      <right style="double">
        <color rgb="FF333399"/>
      </right>
      <top style="thin">
        <color rgb="FF333399"/>
      </top>
      <bottom style="double">
        <color rgb="FF333399"/>
      </bottom>
      <diagonal/>
    </border>
    <border>
      <left style="double">
        <color rgb="FF333399"/>
      </left>
      <right style="double">
        <color rgb="FF333399"/>
      </right>
      <top style="hair">
        <color rgb="FF333399"/>
      </top>
      <bottom/>
      <diagonal/>
    </border>
    <border>
      <left/>
      <right style="double">
        <color rgb="FF333399"/>
      </right>
      <top/>
      <bottom/>
      <diagonal/>
    </border>
    <border>
      <left style="double">
        <color rgb="FF333399"/>
      </left>
      <right/>
      <top/>
      <bottom style="thin">
        <color rgb="FF333399"/>
      </bottom>
      <diagonal/>
    </border>
    <border>
      <left/>
      <right style="double">
        <color rgb="FF333399"/>
      </right>
      <top/>
      <bottom style="thin">
        <color rgb="FF333399"/>
      </bottom>
      <diagonal/>
    </border>
    <border>
      <left style="double">
        <color rgb="FF333399"/>
      </left>
      <right style="double">
        <color rgb="FF333399"/>
      </right>
      <top/>
      <bottom style="thin">
        <color rgb="FF333399"/>
      </bottom>
      <diagonal/>
    </border>
    <border>
      <left/>
      <right style="thin">
        <color rgb="FF333399"/>
      </right>
      <top style="hair">
        <color rgb="FF333399"/>
      </top>
      <bottom/>
      <diagonal/>
    </border>
    <border>
      <left/>
      <right style="thin">
        <color rgb="FF333399"/>
      </right>
      <top style="double">
        <color rgb="FF333399"/>
      </top>
      <bottom style="double">
        <color rgb="FF333399"/>
      </bottom>
      <diagonal/>
    </border>
    <border>
      <left style="thin">
        <color rgb="FF333399"/>
      </left>
      <right style="double">
        <color rgb="FF333399"/>
      </right>
      <top style="double">
        <color rgb="FF333399"/>
      </top>
      <bottom style="double">
        <color rgb="FF333399"/>
      </bottom>
      <diagonal/>
    </border>
    <border>
      <left style="thin">
        <color rgb="FF333399"/>
      </left>
      <right/>
      <top/>
      <bottom/>
      <diagonal/>
    </border>
    <border>
      <left/>
      <right style="thin">
        <color rgb="FF333399"/>
      </right>
      <top style="double">
        <color rgb="FF333399"/>
      </top>
      <bottom/>
      <diagonal/>
    </border>
    <border>
      <left/>
      <right style="thin">
        <color rgb="FF333399"/>
      </right>
      <top/>
      <bottom style="thin">
        <color rgb="FF333399"/>
      </bottom>
      <diagonal/>
    </border>
    <border>
      <left style="thin">
        <color rgb="FF333399"/>
      </left>
      <right style="double">
        <color rgb="FF333399"/>
      </right>
      <top/>
      <bottom/>
      <diagonal/>
    </border>
    <border>
      <left style="double">
        <color rgb="FF000080"/>
      </left>
      <right style="thin">
        <color rgb="FF000080"/>
      </right>
      <top style="thin">
        <color rgb="FF000080"/>
      </top>
      <bottom style="double">
        <color rgb="FF000080"/>
      </bottom>
      <diagonal/>
    </border>
    <border>
      <left style="thin">
        <color rgb="FF000080"/>
      </left>
      <right style="thin">
        <color rgb="FF000080"/>
      </right>
      <top style="thin">
        <color rgb="FF000080"/>
      </top>
      <bottom style="double">
        <color rgb="FF000080"/>
      </bottom>
      <diagonal/>
    </border>
    <border>
      <left style="thin">
        <color rgb="FF000080"/>
      </left>
      <right style="double">
        <color rgb="FF000080"/>
      </right>
      <top style="thin">
        <color rgb="FF000080"/>
      </top>
      <bottom style="double">
        <color rgb="FF000080"/>
      </bottom>
      <diagonal/>
    </border>
    <border>
      <left style="double">
        <color rgb="FF000080"/>
      </left>
      <right style="thin">
        <color rgb="FF000080"/>
      </right>
      <top/>
      <bottom style="thin">
        <color rgb="FF000080"/>
      </bottom>
      <diagonal/>
    </border>
    <border>
      <left style="thin">
        <color rgb="FF000080"/>
      </left>
      <right style="thin">
        <color rgb="FF000080"/>
      </right>
      <top/>
      <bottom style="thin">
        <color rgb="FF000080"/>
      </bottom>
      <diagonal/>
    </border>
    <border>
      <left style="thin">
        <color rgb="FF000080"/>
      </left>
      <right style="double">
        <color rgb="FF000080"/>
      </right>
      <top/>
      <bottom style="thin">
        <color rgb="FF000080"/>
      </bottom>
      <diagonal/>
    </border>
    <border>
      <left style="double">
        <color rgb="FF333399"/>
      </left>
      <right/>
      <top style="double">
        <color rgb="FF000080"/>
      </top>
      <bottom style="thin">
        <color rgb="FF333399"/>
      </bottom>
      <diagonal/>
    </border>
    <border>
      <left/>
      <right/>
      <top style="double">
        <color rgb="FF000080"/>
      </top>
      <bottom style="thin">
        <color rgb="FF333399"/>
      </bottom>
      <diagonal/>
    </border>
    <border>
      <left/>
      <right style="double">
        <color rgb="FF000080"/>
      </right>
      <top style="double">
        <color rgb="FF000080"/>
      </top>
      <bottom style="thin">
        <color rgb="FF333399"/>
      </bottom>
      <diagonal/>
    </border>
    <border>
      <left style="thin">
        <color rgb="FF333399"/>
      </left>
      <right/>
      <top style="double">
        <color rgb="FF333399"/>
      </top>
      <bottom style="hair">
        <color rgb="FF333399"/>
      </bottom>
      <diagonal/>
    </border>
    <border>
      <left style="thin">
        <color rgb="FF333399"/>
      </left>
      <right/>
      <top style="hair">
        <color rgb="FF333399"/>
      </top>
      <bottom style="hair">
        <color rgb="FF333399"/>
      </bottom>
      <diagonal/>
    </border>
    <border>
      <left style="thin">
        <color rgb="FF333399"/>
      </left>
      <right/>
      <top style="hair">
        <color rgb="FF333399"/>
      </top>
      <bottom/>
      <diagonal/>
    </border>
    <border>
      <left style="thin">
        <color rgb="FF333399"/>
      </left>
      <right/>
      <top style="thin">
        <color rgb="FF333399"/>
      </top>
      <bottom style="hair">
        <color rgb="FF333399"/>
      </bottom>
      <diagonal/>
    </border>
    <border>
      <left style="thin">
        <color rgb="FF333399"/>
      </left>
      <right/>
      <top style="hair">
        <color rgb="FF333399"/>
      </top>
      <bottom style="thin">
        <color rgb="FF333399"/>
      </bottom>
      <diagonal/>
    </border>
    <border>
      <left style="thin">
        <color rgb="FF333399"/>
      </left>
      <right/>
      <top/>
      <bottom style="hair">
        <color rgb="FF333399"/>
      </bottom>
      <diagonal/>
    </border>
    <border>
      <left style="thin">
        <color rgb="FF333399"/>
      </left>
      <right/>
      <top style="hair">
        <color rgb="FF333399"/>
      </top>
      <bottom style="double">
        <color rgb="FF333399"/>
      </bottom>
      <diagonal/>
    </border>
    <border>
      <left style="double">
        <color rgb="FF333399"/>
      </left>
      <right style="double">
        <color rgb="FF333399"/>
      </right>
      <top style="double">
        <color rgb="FF333399"/>
      </top>
      <bottom/>
      <diagonal/>
    </border>
    <border>
      <left/>
      <right/>
      <top/>
      <bottom style="thin">
        <color rgb="FF333399"/>
      </bottom>
      <diagonal/>
    </border>
    <border>
      <left/>
      <right style="double">
        <color rgb="FF333399"/>
      </right>
      <top style="thin">
        <color rgb="FF333399"/>
      </top>
      <bottom style="double">
        <color rgb="FF333399"/>
      </bottom>
      <diagonal/>
    </border>
    <border>
      <left/>
      <right style="double">
        <color rgb="FF333399"/>
      </right>
      <top style="double">
        <color rgb="FF333399"/>
      </top>
      <bottom style="hair">
        <color rgb="FF333399"/>
      </bottom>
      <diagonal/>
    </border>
    <border>
      <left/>
      <right style="double">
        <color rgb="FF333399"/>
      </right>
      <top style="hair">
        <color rgb="FF333399"/>
      </top>
      <bottom style="hair">
        <color rgb="FF333399"/>
      </bottom>
      <diagonal/>
    </border>
    <border>
      <left/>
      <right style="double">
        <color rgb="FF333399"/>
      </right>
      <top style="hair">
        <color rgb="FF333399"/>
      </top>
      <bottom/>
      <diagonal/>
    </border>
    <border>
      <left style="double">
        <color rgb="FF333399"/>
      </left>
      <right style="double">
        <color rgb="FF333399"/>
      </right>
      <top/>
      <bottom/>
      <diagonal/>
    </border>
    <border>
      <left style="double">
        <color rgb="FF333399"/>
      </left>
      <right/>
      <top style="double">
        <color rgb="FF333399"/>
      </top>
      <bottom style="thin">
        <color rgb="FF333399"/>
      </bottom>
      <diagonal/>
    </border>
    <border>
      <left/>
      <right/>
      <top style="double">
        <color rgb="FF333399"/>
      </top>
      <bottom style="thin">
        <color rgb="FF333399"/>
      </bottom>
      <diagonal/>
    </border>
    <border>
      <left/>
      <right style="double">
        <color rgb="FF333399"/>
      </right>
      <top style="double">
        <color rgb="FF333399"/>
      </top>
      <bottom style="thin">
        <color rgb="FF333399"/>
      </bottom>
      <diagonal/>
    </border>
    <border>
      <left style="thin">
        <color rgb="FF333399"/>
      </left>
      <right/>
      <top style="double">
        <color rgb="FF333399"/>
      </top>
      <bottom style="thin">
        <color rgb="FF333399"/>
      </bottom>
      <diagonal/>
    </border>
    <border>
      <left style="thin">
        <color rgb="FF333399"/>
      </left>
      <right/>
      <top style="thin">
        <color rgb="FF333399"/>
      </top>
      <bottom style="double">
        <color rgb="FF333399"/>
      </bottom>
      <diagonal/>
    </border>
    <border>
      <left style="double">
        <color rgb="FF333399"/>
      </left>
      <right/>
      <top style="hair">
        <color rgb="FF333399"/>
      </top>
      <bottom/>
      <diagonal/>
    </border>
    <border>
      <left style="double">
        <color rgb="FF333399"/>
      </left>
      <right/>
      <top style="hair">
        <color rgb="FF333399"/>
      </top>
      <bottom style="thin">
        <color rgb="FF333399"/>
      </bottom>
      <diagonal/>
    </border>
  </borders>
  <cellStyleXfs count="5">
    <xf numFmtId="0" fontId="0" fillId="0" borderId="0"/>
    <xf numFmtId="9" fontId="1" fillId="0" borderId="0" applyFont="0" applyFill="0" applyBorder="0" applyAlignment="0" applyProtection="0"/>
    <xf numFmtId="0" fontId="1" fillId="0" borderId="0"/>
    <xf numFmtId="0" fontId="7" fillId="0" borderId="0"/>
    <xf numFmtId="0" fontId="12" fillId="0" borderId="0" applyNumberFormat="0" applyFill="0" applyBorder="0" applyAlignment="0" applyProtection="0">
      <alignment vertical="top"/>
      <protection locked="0"/>
    </xf>
  </cellStyleXfs>
  <cellXfs count="436">
    <xf numFmtId="0" fontId="0" fillId="0" borderId="0" xfId="0"/>
    <xf numFmtId="0" fontId="5" fillId="2" borderId="9" xfId="0" applyFont="1" applyFill="1" applyBorder="1" applyAlignment="1">
      <alignment horizontal="center" vertical="center" wrapText="1"/>
    </xf>
    <xf numFmtId="0" fontId="7" fillId="0" borderId="0" xfId="3" applyAlignment="1">
      <alignment horizontal="center" vertical="center"/>
    </xf>
    <xf numFmtId="0" fontId="7" fillId="0" borderId="0" xfId="3" applyAlignment="1">
      <alignment horizontal="left" vertical="center"/>
    </xf>
    <xf numFmtId="0" fontId="7" fillId="0" borderId="0" xfId="3" applyAlignment="1">
      <alignment vertical="center"/>
    </xf>
    <xf numFmtId="0" fontId="9" fillId="0" borderId="0" xfId="3" applyFont="1" applyAlignment="1">
      <alignment vertical="center"/>
    </xf>
    <xf numFmtId="49" fontId="11" fillId="0" borderId="0" xfId="3" applyNumberFormat="1" applyFont="1" applyAlignment="1">
      <alignment vertical="center"/>
    </xf>
    <xf numFmtId="0" fontId="9" fillId="0" borderId="0" xfId="3" applyFont="1" applyAlignment="1">
      <alignment horizontal="center" vertical="center"/>
    </xf>
    <xf numFmtId="0" fontId="13" fillId="0" borderId="0" xfId="3" applyFont="1" applyAlignment="1">
      <alignment horizontal="left" vertical="center"/>
    </xf>
    <xf numFmtId="0" fontId="14" fillId="0" borderId="0" xfId="3" applyFont="1" applyAlignment="1">
      <alignment vertical="center"/>
    </xf>
    <xf numFmtId="0" fontId="15" fillId="0" borderId="0" xfId="3" applyFont="1" applyAlignment="1">
      <alignment vertical="center"/>
    </xf>
    <xf numFmtId="0" fontId="0" fillId="0" borderId="0" xfId="0" applyAlignment="1">
      <alignment vertical="center"/>
    </xf>
    <xf numFmtId="0" fontId="2" fillId="0" borderId="0" xfId="2" applyFont="1" applyAlignment="1">
      <alignment vertical="center"/>
    </xf>
    <xf numFmtId="3" fontId="0" fillId="0" borderId="0" xfId="0" applyNumberFormat="1" applyAlignment="1">
      <alignment vertical="center"/>
    </xf>
    <xf numFmtId="0" fontId="3" fillId="0" borderId="0" xfId="2" applyFont="1" applyAlignment="1">
      <alignment vertical="center" wrapText="1"/>
    </xf>
    <xf numFmtId="0" fontId="17" fillId="0" borderId="0" xfId="0" applyFont="1" applyAlignment="1">
      <alignment vertical="center"/>
    </xf>
    <xf numFmtId="0" fontId="10" fillId="0" borderId="0" xfId="3" applyFont="1" applyAlignment="1">
      <alignment vertical="center"/>
    </xf>
    <xf numFmtId="3" fontId="18" fillId="0" borderId="18" xfId="0" applyNumberFormat="1" applyFont="1" applyBorder="1" applyAlignment="1">
      <alignment horizontal="right" vertical="center"/>
    </xf>
    <xf numFmtId="0" fontId="20" fillId="2" borderId="22" xfId="2" applyFont="1" applyFill="1" applyBorder="1" applyAlignment="1">
      <alignment horizontal="left" vertical="center"/>
    </xf>
    <xf numFmtId="0" fontId="20" fillId="2" borderId="26" xfId="2" applyFont="1" applyFill="1" applyBorder="1" applyAlignment="1">
      <alignment horizontal="left" vertical="center"/>
    </xf>
    <xf numFmtId="0" fontId="20" fillId="2" borderId="7" xfId="0" applyFont="1" applyFill="1" applyBorder="1" applyAlignment="1">
      <alignment horizontal="center" vertical="center" wrapText="1"/>
    </xf>
    <xf numFmtId="3" fontId="18" fillId="0" borderId="40" xfId="0" applyNumberFormat="1" applyFont="1" applyBorder="1" applyAlignment="1">
      <alignment horizontal="right" vertical="center"/>
    </xf>
    <xf numFmtId="3" fontId="18" fillId="0" borderId="52" xfId="0" applyNumberFormat="1" applyFont="1" applyBorder="1" applyAlignment="1">
      <alignment horizontal="right" vertical="center"/>
    </xf>
    <xf numFmtId="0" fontId="16" fillId="0" borderId="0" xfId="0" applyFont="1" applyAlignment="1">
      <alignment vertical="center"/>
    </xf>
    <xf numFmtId="0" fontId="5" fillId="2" borderId="12" xfId="0" applyFont="1" applyFill="1" applyBorder="1" applyAlignment="1">
      <alignment horizontal="center" vertical="center"/>
    </xf>
    <xf numFmtId="0" fontId="20" fillId="2" borderId="8" xfId="0" applyFont="1" applyFill="1" applyBorder="1" applyAlignment="1">
      <alignment horizontal="center" vertical="center" wrapText="1"/>
    </xf>
    <xf numFmtId="0" fontId="18" fillId="0" borderId="0" xfId="3" applyFont="1" applyAlignment="1">
      <alignment horizontal="left" vertical="top"/>
    </xf>
    <xf numFmtId="0" fontId="19" fillId="0" borderId="0" xfId="0" applyFont="1" applyAlignment="1">
      <alignment horizontal="justify" vertical="top" wrapText="1"/>
    </xf>
    <xf numFmtId="0" fontId="18" fillId="0" borderId="0" xfId="3" applyFont="1" applyAlignment="1">
      <alignment horizontal="center" vertical="center"/>
    </xf>
    <xf numFmtId="0" fontId="18" fillId="0" borderId="0" xfId="3" applyFont="1" applyAlignment="1">
      <alignment horizontal="left" vertical="center"/>
    </xf>
    <xf numFmtId="0" fontId="20" fillId="2" borderId="30" xfId="2" applyFont="1" applyFill="1" applyBorder="1" applyAlignment="1">
      <alignment horizontal="left" vertical="center"/>
    </xf>
    <xf numFmtId="164" fontId="19" fillId="0" borderId="25" xfId="0" applyNumberFormat="1" applyFont="1" applyBorder="1" applyAlignment="1">
      <alignment vertical="center"/>
    </xf>
    <xf numFmtId="164" fontId="19" fillId="0" borderId="29" xfId="0" applyNumberFormat="1" applyFont="1" applyBorder="1" applyAlignment="1">
      <alignment vertical="center"/>
    </xf>
    <xf numFmtId="0" fontId="6" fillId="2" borderId="13" xfId="0" applyFont="1" applyFill="1" applyBorder="1" applyAlignment="1">
      <alignment vertical="center" wrapText="1"/>
    </xf>
    <xf numFmtId="0" fontId="6" fillId="2" borderId="4" xfId="0" applyFont="1" applyFill="1" applyBorder="1" applyAlignment="1">
      <alignment vertical="center" wrapText="1"/>
    </xf>
    <xf numFmtId="3" fontId="0" fillId="0" borderId="0" xfId="0" applyNumberFormat="1"/>
    <xf numFmtId="0" fontId="22" fillId="2" borderId="8"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3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22" fillId="2" borderId="0" xfId="0" applyFont="1" applyFill="1" applyAlignment="1">
      <alignment vertical="center" wrapText="1"/>
    </xf>
    <xf numFmtId="0" fontId="22" fillId="2" borderId="38" xfId="0" applyFont="1" applyFill="1" applyBorder="1" applyAlignment="1">
      <alignment vertical="center" wrapText="1"/>
    </xf>
    <xf numFmtId="0" fontId="22" fillId="2" borderId="13" xfId="0" applyFont="1" applyFill="1" applyBorder="1" applyAlignment="1">
      <alignment vertical="center" wrapText="1"/>
    </xf>
    <xf numFmtId="0" fontId="22" fillId="2" borderId="4" xfId="0" applyFont="1" applyFill="1" applyBorder="1" applyAlignment="1">
      <alignment vertical="center" wrapText="1"/>
    </xf>
    <xf numFmtId="4" fontId="18" fillId="0" borderId="18" xfId="0" applyNumberFormat="1" applyFont="1" applyBorder="1" applyAlignment="1">
      <alignment horizontal="right" vertical="center"/>
    </xf>
    <xf numFmtId="4" fontId="18" fillId="0" borderId="52" xfId="0" applyNumberFormat="1" applyFont="1" applyBorder="1" applyAlignment="1">
      <alignment horizontal="right" vertical="center"/>
    </xf>
    <xf numFmtId="4" fontId="18" fillId="0" borderId="40" xfId="0" applyNumberFormat="1" applyFont="1" applyBorder="1" applyAlignment="1">
      <alignment horizontal="right" vertical="center"/>
    </xf>
    <xf numFmtId="4" fontId="0" fillId="0" borderId="0" xfId="0" applyNumberFormat="1"/>
    <xf numFmtId="10" fontId="0" fillId="0" borderId="0" xfId="1" applyNumberFormat="1" applyFont="1"/>
    <xf numFmtId="0" fontId="23" fillId="2" borderId="22" xfId="2" applyFont="1" applyFill="1" applyBorder="1" applyAlignment="1">
      <alignment horizontal="left" vertical="center"/>
    </xf>
    <xf numFmtId="0" fontId="23" fillId="2" borderId="26" xfId="2" applyFont="1" applyFill="1" applyBorder="1" applyAlignment="1">
      <alignment horizontal="left" vertical="center"/>
    </xf>
    <xf numFmtId="0" fontId="23" fillId="2" borderId="64" xfId="2" applyFont="1" applyFill="1" applyBorder="1" applyAlignment="1">
      <alignment horizontal="left" vertical="center"/>
    </xf>
    <xf numFmtId="0" fontId="24" fillId="2" borderId="26" xfId="2" applyFont="1" applyFill="1" applyBorder="1" applyAlignment="1">
      <alignment horizontal="left" vertical="center"/>
    </xf>
    <xf numFmtId="0" fontId="25" fillId="0" borderId="0" xfId="3" applyFont="1" applyAlignment="1">
      <alignment horizontal="center" vertical="center"/>
    </xf>
    <xf numFmtId="0" fontId="25" fillId="0" borderId="0" xfId="3" applyFont="1" applyAlignment="1">
      <alignment horizontal="left" vertical="center"/>
    </xf>
    <xf numFmtId="0" fontId="11" fillId="0" borderId="0" xfId="2" applyFont="1" applyAlignment="1">
      <alignment vertical="center"/>
    </xf>
    <xf numFmtId="0" fontId="24" fillId="2" borderId="63" xfId="2" applyFont="1" applyFill="1" applyBorder="1" applyAlignment="1">
      <alignment horizontal="left" vertical="center"/>
    </xf>
    <xf numFmtId="3" fontId="18" fillId="0" borderId="0" xfId="0" applyNumberFormat="1" applyFont="1" applyAlignment="1">
      <alignment horizontal="right" vertical="center"/>
    </xf>
    <xf numFmtId="3" fontId="19" fillId="0" borderId="0" xfId="0" applyNumberFormat="1" applyFont="1" applyAlignment="1">
      <alignment vertical="center"/>
    </xf>
    <xf numFmtId="0" fontId="0" fillId="0" borderId="0" xfId="0" applyAlignment="1">
      <alignment horizontal="left"/>
    </xf>
    <xf numFmtId="0" fontId="0" fillId="0" borderId="0" xfId="0" applyAlignment="1">
      <alignment wrapText="1"/>
    </xf>
    <xf numFmtId="0" fontId="17" fillId="0" borderId="0" xfId="0" applyFont="1"/>
    <xf numFmtId="3" fontId="0" fillId="0" borderId="0" xfId="0" applyNumberFormat="1" applyAlignment="1">
      <alignment horizontal="center"/>
    </xf>
    <xf numFmtId="164" fontId="0" fillId="0" borderId="0" xfId="0" applyNumberFormat="1"/>
    <xf numFmtId="3" fontId="17" fillId="0" borderId="0" xfId="0" applyNumberFormat="1" applyFont="1"/>
    <xf numFmtId="0" fontId="27" fillId="0" borderId="0" xfId="0" applyFont="1" applyAlignment="1">
      <alignment vertical="center" wrapText="1"/>
    </xf>
    <xf numFmtId="0" fontId="22" fillId="0" borderId="0" xfId="0" applyFont="1" applyAlignment="1">
      <alignment vertical="center" wrapText="1"/>
    </xf>
    <xf numFmtId="0" fontId="5" fillId="0" borderId="0" xfId="2" applyFont="1" applyAlignment="1">
      <alignment horizontal="left" vertical="center"/>
    </xf>
    <xf numFmtId="164" fontId="19" fillId="0" borderId="0" xfId="0" applyNumberFormat="1" applyFont="1" applyAlignment="1">
      <alignment vertical="center"/>
    </xf>
    <xf numFmtId="0" fontId="20" fillId="0" borderId="0" xfId="2" applyFont="1" applyAlignment="1">
      <alignment horizontal="left" vertical="center"/>
    </xf>
    <xf numFmtId="0" fontId="15" fillId="2" borderId="7" xfId="0" applyFont="1" applyFill="1" applyBorder="1" applyAlignment="1">
      <alignment horizontal="center" vertical="center" wrapText="1"/>
    </xf>
    <xf numFmtId="0" fontId="15" fillId="2" borderId="8" xfId="0" applyFont="1" applyFill="1" applyBorder="1" applyAlignment="1">
      <alignment horizontal="center" vertical="center" wrapText="1"/>
    </xf>
    <xf numFmtId="0" fontId="15" fillId="2" borderId="9" xfId="0" applyFont="1" applyFill="1" applyBorder="1" applyAlignment="1">
      <alignment horizontal="center" vertical="center" wrapText="1"/>
    </xf>
    <xf numFmtId="4" fontId="18" fillId="0" borderId="0" xfId="0" applyNumberFormat="1" applyFont="1" applyAlignment="1">
      <alignment horizontal="right" vertical="center"/>
    </xf>
    <xf numFmtId="0" fontId="7" fillId="0" borderId="0" xfId="0" applyFont="1"/>
    <xf numFmtId="0" fontId="18" fillId="0" borderId="0" xfId="0" applyFont="1" applyAlignment="1">
      <alignment horizontal="center" vertical="center" wrapText="1"/>
    </xf>
    <xf numFmtId="0" fontId="7" fillId="0" borderId="0" xfId="0" applyFont="1" applyAlignment="1">
      <alignment vertical="center" wrapText="1"/>
    </xf>
    <xf numFmtId="0" fontId="28" fillId="0" borderId="0" xfId="0" applyFont="1"/>
    <xf numFmtId="3" fontId="28" fillId="0" borderId="40" xfId="0" applyNumberFormat="1" applyFont="1" applyBorder="1" applyAlignment="1">
      <alignment vertical="center"/>
    </xf>
    <xf numFmtId="3" fontId="28" fillId="0" borderId="52" xfId="0" applyNumberFormat="1" applyFont="1" applyBorder="1" applyAlignment="1">
      <alignment vertical="center"/>
    </xf>
    <xf numFmtId="0" fontId="30" fillId="2" borderId="4" xfId="0" applyFont="1" applyFill="1" applyBorder="1" applyAlignment="1">
      <alignment horizontal="center" vertical="center" wrapText="1"/>
    </xf>
    <xf numFmtId="0" fontId="30" fillId="2" borderId="5" xfId="0" applyFont="1" applyFill="1" applyBorder="1" applyAlignment="1">
      <alignment horizontal="center" vertical="center" wrapText="1"/>
    </xf>
    <xf numFmtId="0" fontId="30" fillId="2" borderId="6" xfId="0" applyFont="1" applyFill="1" applyBorder="1" applyAlignment="1">
      <alignment horizontal="center" vertical="center" wrapText="1"/>
    </xf>
    <xf numFmtId="0" fontId="32" fillId="0" borderId="0" xfId="0" applyFont="1"/>
    <xf numFmtId="10" fontId="0" fillId="0" borderId="0" xfId="1" applyNumberFormat="1" applyFont="1" applyAlignment="1">
      <alignment vertical="center"/>
    </xf>
    <xf numFmtId="10" fontId="17" fillId="0" borderId="0" xfId="1" applyNumberFormat="1" applyFont="1" applyAlignment="1">
      <alignment vertical="center"/>
    </xf>
    <xf numFmtId="0" fontId="33" fillId="0" borderId="0" xfId="4" applyFont="1" applyFill="1" applyAlignment="1" applyProtection="1">
      <alignment horizontal="left" vertical="top"/>
    </xf>
    <xf numFmtId="0" fontId="33" fillId="0" borderId="0" xfId="4" applyFont="1" applyFill="1" applyAlignment="1" applyProtection="1">
      <alignment horizontal="justify" vertical="top" wrapText="1"/>
    </xf>
    <xf numFmtId="0" fontId="33" fillId="0" borderId="0" xfId="4" applyFont="1" applyAlignment="1" applyProtection="1">
      <alignment horizontal="justify" vertical="top" wrapText="1"/>
    </xf>
    <xf numFmtId="0" fontId="7" fillId="0" borderId="0" xfId="3" applyAlignment="1">
      <alignment horizontal="left" vertical="center" wrapText="1"/>
    </xf>
    <xf numFmtId="0" fontId="0" fillId="0" borderId="0" xfId="0" applyAlignment="1">
      <alignment vertical="top"/>
    </xf>
    <xf numFmtId="0" fontId="20" fillId="2" borderId="72" xfId="0" applyFont="1" applyFill="1" applyBorder="1" applyAlignment="1">
      <alignment horizontal="center" vertical="center" wrapText="1"/>
    </xf>
    <xf numFmtId="0" fontId="0" fillId="0" borderId="62" xfId="0" applyBorder="1" applyAlignment="1">
      <alignment vertical="center" wrapText="1"/>
    </xf>
    <xf numFmtId="0" fontId="35" fillId="2" borderId="22" xfId="2" applyFont="1" applyFill="1" applyBorder="1" applyAlignment="1">
      <alignment horizontal="left" vertical="center"/>
    </xf>
    <xf numFmtId="3" fontId="18" fillId="0" borderId="23" xfId="0" applyNumberFormat="1" applyFont="1" applyBorder="1" applyAlignment="1">
      <alignment horizontal="right" vertical="center"/>
    </xf>
    <xf numFmtId="3" fontId="18" fillId="0" borderId="24" xfId="0" applyNumberFormat="1" applyFont="1" applyBorder="1" applyAlignment="1">
      <alignment horizontal="right" vertical="center"/>
    </xf>
    <xf numFmtId="165" fontId="18" fillId="0" borderId="24" xfId="1" applyNumberFormat="1" applyFont="1" applyFill="1" applyBorder="1" applyAlignment="1">
      <alignment horizontal="right" vertical="center"/>
    </xf>
    <xf numFmtId="165" fontId="18" fillId="0" borderId="25" xfId="1" applyNumberFormat="1" applyFont="1" applyFill="1" applyBorder="1" applyAlignment="1">
      <alignment horizontal="right" vertical="center"/>
    </xf>
    <xf numFmtId="0" fontId="35" fillId="2" borderId="26" xfId="2" applyFont="1" applyFill="1" applyBorder="1" applyAlignment="1">
      <alignment horizontal="left" vertical="center"/>
    </xf>
    <xf numFmtId="3" fontId="19" fillId="0" borderId="27" xfId="0" applyNumberFormat="1" applyFont="1" applyBorder="1" applyAlignment="1">
      <alignment vertical="center"/>
    </xf>
    <xf numFmtId="3" fontId="19" fillId="0" borderId="28" xfId="0" applyNumberFormat="1" applyFont="1" applyBorder="1" applyAlignment="1">
      <alignment vertical="center"/>
    </xf>
    <xf numFmtId="165" fontId="19" fillId="0" borderId="28" xfId="0" applyNumberFormat="1" applyFont="1" applyBorder="1" applyAlignment="1">
      <alignment vertical="center"/>
    </xf>
    <xf numFmtId="165" fontId="19" fillId="0" borderId="29" xfId="0" applyNumberFormat="1" applyFont="1" applyBorder="1" applyAlignment="1">
      <alignment vertical="center"/>
    </xf>
    <xf numFmtId="0" fontId="15" fillId="2" borderId="26" xfId="2" applyFont="1" applyFill="1" applyBorder="1" applyAlignment="1">
      <alignment horizontal="left" vertical="center"/>
    </xf>
    <xf numFmtId="3" fontId="36" fillId="0" borderId="27" xfId="0" applyNumberFormat="1" applyFont="1" applyBorder="1" applyAlignment="1">
      <alignment vertical="center"/>
    </xf>
    <xf numFmtId="3" fontId="36" fillId="0" borderId="28" xfId="0" applyNumberFormat="1" applyFont="1" applyBorder="1" applyAlignment="1">
      <alignment vertical="center"/>
    </xf>
    <xf numFmtId="165" fontId="36" fillId="0" borderId="28" xfId="0" applyNumberFormat="1" applyFont="1" applyBorder="1" applyAlignment="1">
      <alignment vertical="center"/>
    </xf>
    <xf numFmtId="165" fontId="36" fillId="0" borderId="29" xfId="0" applyNumberFormat="1" applyFont="1" applyBorder="1" applyAlignment="1">
      <alignment vertical="center"/>
    </xf>
    <xf numFmtId="3" fontId="19" fillId="0" borderId="27" xfId="0" applyNumberFormat="1" applyFont="1" applyBorder="1" applyAlignment="1">
      <alignment horizontal="right" vertical="center"/>
    </xf>
    <xf numFmtId="3" fontId="19" fillId="0" borderId="28" xfId="0" applyNumberFormat="1" applyFont="1" applyBorder="1" applyAlignment="1">
      <alignment horizontal="right" vertical="center"/>
    </xf>
    <xf numFmtId="165" fontId="19" fillId="0" borderId="28" xfId="0" applyNumberFormat="1" applyFont="1" applyBorder="1" applyAlignment="1">
      <alignment horizontal="right" vertical="center"/>
    </xf>
    <xf numFmtId="165" fontId="19" fillId="0" borderId="29" xfId="0" applyNumberFormat="1" applyFont="1" applyBorder="1" applyAlignment="1">
      <alignment horizontal="right" vertical="center"/>
    </xf>
    <xf numFmtId="0" fontId="35" fillId="2" borderId="64" xfId="2" applyFont="1" applyFill="1" applyBorder="1" applyAlignment="1">
      <alignment horizontal="left" vertical="center"/>
    </xf>
    <xf numFmtId="3" fontId="19" fillId="0" borderId="52" xfId="0" applyNumberFormat="1" applyFont="1" applyBorder="1" applyAlignment="1">
      <alignment vertical="center"/>
    </xf>
    <xf numFmtId="3" fontId="19" fillId="0" borderId="53" xfId="0" applyNumberFormat="1" applyFont="1" applyBorder="1" applyAlignment="1">
      <alignment vertical="center"/>
    </xf>
    <xf numFmtId="165" fontId="19" fillId="0" borderId="53" xfId="0" applyNumberFormat="1" applyFont="1" applyBorder="1" applyAlignment="1">
      <alignment vertical="center"/>
    </xf>
    <xf numFmtId="165" fontId="19" fillId="0" borderId="51" xfId="0" applyNumberFormat="1" applyFont="1" applyBorder="1" applyAlignment="1">
      <alignment vertical="center"/>
    </xf>
    <xf numFmtId="0" fontId="15" fillId="2" borderId="63" xfId="2" applyFont="1" applyFill="1" applyBorder="1" applyAlignment="1">
      <alignment horizontal="left" vertical="center"/>
    </xf>
    <xf numFmtId="3" fontId="36" fillId="0" borderId="7" xfId="0" applyNumberFormat="1" applyFont="1" applyBorder="1" applyAlignment="1">
      <alignment vertical="center"/>
    </xf>
    <xf numFmtId="3" fontId="36" fillId="0" borderId="8" xfId="0" applyNumberFormat="1" applyFont="1" applyBorder="1" applyAlignment="1">
      <alignment vertical="center"/>
    </xf>
    <xf numFmtId="165" fontId="36" fillId="0" borderId="8" xfId="0" applyNumberFormat="1" applyFont="1" applyBorder="1" applyAlignment="1">
      <alignment vertical="center"/>
    </xf>
    <xf numFmtId="165" fontId="36" fillId="0" borderId="9" xfId="0" applyNumberFormat="1" applyFont="1" applyBorder="1" applyAlignment="1">
      <alignment vertical="center"/>
    </xf>
    <xf numFmtId="0" fontId="35" fillId="2" borderId="11" xfId="0" applyFont="1" applyFill="1" applyBorder="1" applyAlignment="1">
      <alignment horizontal="center" vertical="center" wrapText="1"/>
    </xf>
    <xf numFmtId="0" fontId="35" fillId="2" borderId="8" xfId="0" applyFont="1" applyFill="1" applyBorder="1" applyAlignment="1">
      <alignment horizontal="center" vertical="center" wrapText="1"/>
    </xf>
    <xf numFmtId="0" fontId="35" fillId="2" borderId="9" xfId="0" applyFont="1" applyFill="1" applyBorder="1" applyAlignment="1">
      <alignment horizontal="center" vertical="center" wrapText="1"/>
    </xf>
    <xf numFmtId="0" fontId="3" fillId="0" borderId="0" xfId="2" applyFont="1" applyAlignment="1">
      <alignment vertical="center"/>
    </xf>
    <xf numFmtId="0" fontId="7" fillId="0" borderId="0" xfId="0" applyFont="1" applyAlignment="1">
      <alignment vertical="center"/>
    </xf>
    <xf numFmtId="0" fontId="4" fillId="0" borderId="0" xfId="0" applyFont="1" applyAlignment="1">
      <alignment vertical="center"/>
    </xf>
    <xf numFmtId="4" fontId="18" fillId="0" borderId="24" xfId="0" applyNumberFormat="1" applyFont="1" applyBorder="1" applyAlignment="1">
      <alignment horizontal="right" vertical="center"/>
    </xf>
    <xf numFmtId="3" fontId="18" fillId="0" borderId="25" xfId="0" applyNumberFormat="1" applyFont="1" applyBorder="1" applyAlignment="1">
      <alignment horizontal="right" vertical="center"/>
    </xf>
    <xf numFmtId="4" fontId="19" fillId="0" borderId="28" xfId="0" applyNumberFormat="1" applyFont="1" applyBorder="1" applyAlignment="1">
      <alignment vertical="center"/>
    </xf>
    <xf numFmtId="3" fontId="19" fillId="0" borderId="29" xfId="0" applyNumberFormat="1" applyFont="1" applyBorder="1" applyAlignment="1">
      <alignment vertical="center"/>
    </xf>
    <xf numFmtId="4" fontId="36" fillId="0" borderId="28" xfId="0" applyNumberFormat="1" applyFont="1" applyBorder="1" applyAlignment="1">
      <alignment vertical="center"/>
    </xf>
    <xf numFmtId="3" fontId="36" fillId="0" borderId="29" xfId="0" applyNumberFormat="1" applyFont="1" applyBorder="1" applyAlignment="1">
      <alignment vertical="center"/>
    </xf>
    <xf numFmtId="4" fontId="19" fillId="0" borderId="53" xfId="0" applyNumberFormat="1" applyFont="1" applyBorder="1" applyAlignment="1">
      <alignment vertical="center"/>
    </xf>
    <xf numFmtId="3" fontId="19" fillId="0" borderId="51" xfId="0" applyNumberFormat="1" applyFont="1" applyBorder="1" applyAlignment="1">
      <alignment vertical="center"/>
    </xf>
    <xf numFmtId="4" fontId="36" fillId="0" borderId="8" xfId="0" applyNumberFormat="1" applyFont="1" applyBorder="1" applyAlignment="1">
      <alignment vertical="center"/>
    </xf>
    <xf numFmtId="3" fontId="36" fillId="0" borderId="9" xfId="0" applyNumberFormat="1" applyFont="1" applyBorder="1" applyAlignment="1">
      <alignment vertical="center"/>
    </xf>
    <xf numFmtId="0" fontId="35" fillId="2" borderId="7" xfId="0" applyFont="1" applyFill="1" applyBorder="1" applyAlignment="1">
      <alignment horizontal="center" vertical="center" wrapText="1"/>
    </xf>
    <xf numFmtId="0" fontId="35" fillId="2" borderId="36" xfId="0" applyFont="1" applyFill="1" applyBorder="1" applyAlignment="1">
      <alignment vertical="center"/>
    </xf>
    <xf numFmtId="3" fontId="18" fillId="0" borderId="34" xfId="0" applyNumberFormat="1" applyFont="1" applyBorder="1" applyAlignment="1">
      <alignment horizontal="right" vertical="center"/>
    </xf>
    <xf numFmtId="3" fontId="18" fillId="0" borderId="20" xfId="0" applyNumberFormat="1" applyFont="1" applyBorder="1" applyAlignment="1">
      <alignment horizontal="right" vertical="center"/>
    </xf>
    <xf numFmtId="3" fontId="18" fillId="0" borderId="37" xfId="0" applyNumberFormat="1" applyFont="1" applyBorder="1" applyAlignment="1">
      <alignment horizontal="right" vertical="center"/>
    </xf>
    <xf numFmtId="0" fontId="35" fillId="2" borderId="29" xfId="0" applyFont="1" applyFill="1" applyBorder="1" applyAlignment="1">
      <alignment vertical="center"/>
    </xf>
    <xf numFmtId="3" fontId="18" fillId="0" borderId="27" xfId="0" applyNumberFormat="1" applyFont="1" applyBorder="1" applyAlignment="1">
      <alignment horizontal="right" vertical="center"/>
    </xf>
    <xf numFmtId="3" fontId="18" fillId="0" borderId="28" xfId="0" applyNumberFormat="1" applyFont="1" applyBorder="1" applyAlignment="1">
      <alignment horizontal="right" vertical="center"/>
    </xf>
    <xf numFmtId="3" fontId="18" fillId="0" borderId="29" xfId="0" applyNumberFormat="1" applyFont="1" applyBorder="1" applyAlignment="1">
      <alignment horizontal="right" vertical="center"/>
    </xf>
    <xf numFmtId="0" fontId="35" fillId="2" borderId="17" xfId="0" applyFont="1" applyFill="1" applyBorder="1" applyAlignment="1">
      <alignment vertical="center"/>
    </xf>
    <xf numFmtId="3" fontId="18" fillId="0" borderId="16" xfId="0" applyNumberFormat="1" applyFont="1" applyBorder="1" applyAlignment="1">
      <alignment horizontal="right" vertical="center"/>
    </xf>
    <xf numFmtId="3" fontId="18" fillId="0" borderId="17" xfId="0" applyNumberFormat="1" applyFont="1" applyBorder="1" applyAlignment="1">
      <alignment horizontal="right" vertical="center"/>
    </xf>
    <xf numFmtId="0" fontId="35" fillId="2" borderId="37" xfId="0" applyFont="1" applyFill="1" applyBorder="1" applyAlignment="1">
      <alignment vertical="center"/>
    </xf>
    <xf numFmtId="3" fontId="19" fillId="0" borderId="38" xfId="0" applyNumberFormat="1" applyFont="1" applyBorder="1" applyAlignment="1">
      <alignment vertical="center"/>
    </xf>
    <xf numFmtId="3" fontId="19" fillId="0" borderId="20" xfId="0" applyNumberFormat="1" applyFont="1" applyBorder="1" applyAlignment="1">
      <alignment vertical="center"/>
    </xf>
    <xf numFmtId="3" fontId="19" fillId="0" borderId="37" xfId="0" applyNumberFormat="1" applyFont="1" applyBorder="1" applyAlignment="1">
      <alignment vertical="center"/>
    </xf>
    <xf numFmtId="3" fontId="19" fillId="0" borderId="18" xfId="0" applyNumberFormat="1" applyFont="1" applyBorder="1" applyAlignment="1">
      <alignment vertical="center"/>
    </xf>
    <xf numFmtId="3" fontId="19" fillId="0" borderId="16" xfId="0" applyNumberFormat="1" applyFont="1" applyBorder="1" applyAlignment="1">
      <alignment vertical="center"/>
    </xf>
    <xf numFmtId="3" fontId="19" fillId="0" borderId="17" xfId="0" applyNumberFormat="1" applyFont="1" applyBorder="1" applyAlignment="1">
      <alignment vertical="center"/>
    </xf>
    <xf numFmtId="0" fontId="35" fillId="2" borderId="48" xfId="0" applyFont="1" applyFill="1" applyBorder="1" applyAlignment="1">
      <alignment vertical="center"/>
    </xf>
    <xf numFmtId="3" fontId="19" fillId="0" borderId="46" xfId="0" applyNumberFormat="1" applyFont="1" applyBorder="1" applyAlignment="1">
      <alignment vertical="center"/>
    </xf>
    <xf numFmtId="3" fontId="19" fillId="0" borderId="47" xfId="0" applyNumberFormat="1" applyFont="1" applyBorder="1" applyAlignment="1">
      <alignment vertical="center"/>
    </xf>
    <xf numFmtId="3" fontId="19" fillId="0" borderId="33" xfId="0" applyNumberFormat="1" applyFont="1" applyBorder="1" applyAlignment="1">
      <alignment vertical="center"/>
    </xf>
    <xf numFmtId="4" fontId="18" fillId="0" borderId="34" xfId="0" applyNumberFormat="1" applyFont="1" applyBorder="1" applyAlignment="1">
      <alignment horizontal="right" vertical="center"/>
    </xf>
    <xf numFmtId="4" fontId="18" fillId="0" borderId="20" xfId="0" applyNumberFormat="1" applyFont="1" applyBorder="1" applyAlignment="1">
      <alignment horizontal="right" vertical="center"/>
    </xf>
    <xf numFmtId="4" fontId="18" fillId="0" borderId="37" xfId="0" applyNumberFormat="1" applyFont="1" applyBorder="1" applyAlignment="1">
      <alignment horizontal="right" vertical="center"/>
    </xf>
    <xf numFmtId="4" fontId="18" fillId="0" borderId="27" xfId="0" applyNumberFormat="1" applyFont="1" applyBorder="1" applyAlignment="1">
      <alignment horizontal="right" vertical="center"/>
    </xf>
    <xf numFmtId="4" fontId="18" fillId="0" borderId="28" xfId="0" applyNumberFormat="1" applyFont="1" applyBorder="1" applyAlignment="1">
      <alignment horizontal="right" vertical="center"/>
    </xf>
    <xf numFmtId="4" fontId="18" fillId="0" borderId="29" xfId="0" applyNumberFormat="1" applyFont="1" applyBorder="1" applyAlignment="1">
      <alignment horizontal="right" vertical="center"/>
    </xf>
    <xf numFmtId="4" fontId="18" fillId="0" borderId="16" xfId="0" applyNumberFormat="1" applyFont="1" applyBorder="1" applyAlignment="1">
      <alignment horizontal="right" vertical="center"/>
    </xf>
    <xf numFmtId="4" fontId="18" fillId="0" borderId="17" xfId="0" applyNumberFormat="1" applyFont="1" applyBorder="1" applyAlignment="1">
      <alignment horizontal="right" vertical="center"/>
    </xf>
    <xf numFmtId="4" fontId="19" fillId="0" borderId="38" xfId="0" applyNumberFormat="1" applyFont="1" applyBorder="1" applyAlignment="1">
      <alignment vertical="center"/>
    </xf>
    <xf numFmtId="4" fontId="19" fillId="0" borderId="20" xfId="0" applyNumberFormat="1" applyFont="1" applyBorder="1" applyAlignment="1">
      <alignment vertical="center"/>
    </xf>
    <xf numFmtId="4" fontId="19" fillId="0" borderId="37" xfId="0" applyNumberFormat="1" applyFont="1" applyBorder="1" applyAlignment="1">
      <alignment vertical="center"/>
    </xf>
    <xf numFmtId="4" fontId="19" fillId="0" borderId="27" xfId="0" applyNumberFormat="1" applyFont="1" applyBorder="1" applyAlignment="1">
      <alignment vertical="center"/>
    </xf>
    <xf numFmtId="4" fontId="19" fillId="0" borderId="29" xfId="0" applyNumberFormat="1" applyFont="1" applyBorder="1" applyAlignment="1">
      <alignment vertical="center"/>
    </xf>
    <xf numFmtId="4" fontId="19" fillId="0" borderId="18" xfId="0" applyNumberFormat="1" applyFont="1" applyBorder="1" applyAlignment="1">
      <alignment vertical="center"/>
    </xf>
    <xf numFmtId="4" fontId="19" fillId="0" borderId="16" xfId="0" applyNumberFormat="1" applyFont="1" applyBorder="1" applyAlignment="1">
      <alignment vertical="center"/>
    </xf>
    <xf numFmtId="4" fontId="19" fillId="0" borderId="17" xfId="0" applyNumberFormat="1" applyFont="1" applyBorder="1" applyAlignment="1">
      <alignment vertical="center"/>
    </xf>
    <xf numFmtId="4" fontId="19" fillId="0" borderId="46" xfId="0" applyNumberFormat="1" applyFont="1" applyBorder="1" applyAlignment="1">
      <alignment vertical="center"/>
    </xf>
    <xf numFmtId="4" fontId="19" fillId="0" borderId="47" xfId="0" applyNumberFormat="1" applyFont="1" applyBorder="1" applyAlignment="1">
      <alignment vertical="center"/>
    </xf>
    <xf numFmtId="4" fontId="19" fillId="0" borderId="33" xfId="0" applyNumberFormat="1" applyFont="1" applyBorder="1" applyAlignment="1">
      <alignment vertical="center"/>
    </xf>
    <xf numFmtId="3" fontId="18" fillId="0" borderId="36" xfId="0" applyNumberFormat="1" applyFont="1" applyBorder="1" applyAlignment="1">
      <alignment horizontal="right" vertical="center"/>
    </xf>
    <xf numFmtId="4" fontId="18" fillId="0" borderId="36" xfId="0" applyNumberFormat="1" applyFont="1" applyBorder="1" applyAlignment="1">
      <alignment horizontal="right" vertical="center"/>
    </xf>
    <xf numFmtId="0" fontId="35" fillId="2" borderId="45" xfId="0" applyFont="1" applyFill="1" applyBorder="1" applyAlignment="1">
      <alignment vertical="center"/>
    </xf>
    <xf numFmtId="3" fontId="18" fillId="0" borderId="43" xfId="0" applyNumberFormat="1" applyFont="1" applyBorder="1" applyAlignment="1">
      <alignment horizontal="right" vertical="center"/>
    </xf>
    <xf numFmtId="3" fontId="18" fillId="0" borderId="44" xfId="0" applyNumberFormat="1" applyFont="1" applyBorder="1" applyAlignment="1">
      <alignment horizontal="right" vertical="center"/>
    </xf>
    <xf numFmtId="3" fontId="18" fillId="0" borderId="45" xfId="0" applyNumberFormat="1" applyFont="1" applyBorder="1" applyAlignment="1">
      <alignment horizontal="right" vertical="center"/>
    </xf>
    <xf numFmtId="0" fontId="35" fillId="2" borderId="51" xfId="0" applyFont="1" applyFill="1" applyBorder="1" applyAlignment="1">
      <alignment vertical="center"/>
    </xf>
    <xf numFmtId="3" fontId="18" fillId="0" borderId="53" xfId="0" applyNumberFormat="1" applyFont="1" applyBorder="1" applyAlignment="1">
      <alignment horizontal="right" vertical="center"/>
    </xf>
    <xf numFmtId="3" fontId="18" fillId="0" borderId="51" xfId="0" applyNumberFormat="1" applyFont="1" applyBorder="1" applyAlignment="1">
      <alignment horizontal="right" vertical="center"/>
    </xf>
    <xf numFmtId="0" fontId="35" fillId="2" borderId="42" xfId="0" applyFont="1" applyFill="1" applyBorder="1" applyAlignment="1">
      <alignment vertical="center"/>
    </xf>
    <xf numFmtId="3" fontId="18" fillId="0" borderId="41" xfId="0" applyNumberFormat="1" applyFont="1" applyBorder="1" applyAlignment="1">
      <alignment horizontal="right" vertical="center"/>
    </xf>
    <xf numFmtId="3" fontId="18" fillId="0" borderId="42" xfId="0" applyNumberFormat="1" applyFont="1" applyBorder="1" applyAlignment="1">
      <alignment horizontal="right" vertical="center"/>
    </xf>
    <xf numFmtId="0" fontId="35" fillId="2" borderId="54" xfId="0" applyFont="1" applyFill="1" applyBorder="1" applyAlignment="1">
      <alignment vertical="center"/>
    </xf>
    <xf numFmtId="3" fontId="18" fillId="0" borderId="55" xfId="0" applyNumberFormat="1" applyFont="1" applyBorder="1" applyAlignment="1">
      <alignment horizontal="right" vertical="center"/>
    </xf>
    <xf numFmtId="3" fontId="18" fillId="0" borderId="56" xfId="0" applyNumberFormat="1" applyFont="1" applyBorder="1" applyAlignment="1">
      <alignment horizontal="right" vertical="center"/>
    </xf>
    <xf numFmtId="3" fontId="18" fillId="0" borderId="54" xfId="0" applyNumberFormat="1" applyFont="1" applyBorder="1" applyAlignment="1">
      <alignment horizontal="right" vertical="center"/>
    </xf>
    <xf numFmtId="3" fontId="19" fillId="0" borderId="38" xfId="0" applyNumberFormat="1" applyFont="1" applyBorder="1" applyAlignment="1">
      <alignment horizontal="right" vertical="center"/>
    </xf>
    <xf numFmtId="3" fontId="19" fillId="0" borderId="20" xfId="0" applyNumberFormat="1" applyFont="1" applyBorder="1" applyAlignment="1">
      <alignment horizontal="right" vertical="center"/>
    </xf>
    <xf numFmtId="3" fontId="19" fillId="0" borderId="37" xfId="0" applyNumberFormat="1" applyFont="1" applyBorder="1" applyAlignment="1">
      <alignment horizontal="right" vertical="center"/>
    </xf>
    <xf numFmtId="3" fontId="19" fillId="0" borderId="29" xfId="0" applyNumberFormat="1" applyFont="1" applyBorder="1" applyAlignment="1">
      <alignment horizontal="right" vertical="center"/>
    </xf>
    <xf numFmtId="3" fontId="19" fillId="0" borderId="18" xfId="0" applyNumberFormat="1" applyFont="1" applyBorder="1" applyAlignment="1">
      <alignment horizontal="right" vertical="center"/>
    </xf>
    <xf numFmtId="3" fontId="19" fillId="0" borderId="16" xfId="0" applyNumberFormat="1" applyFont="1" applyBorder="1" applyAlignment="1">
      <alignment horizontal="right" vertical="center"/>
    </xf>
    <xf numFmtId="3" fontId="19" fillId="0" borderId="17" xfId="0" applyNumberFormat="1" applyFont="1" applyBorder="1" applyAlignment="1">
      <alignment horizontal="right" vertical="center"/>
    </xf>
    <xf numFmtId="3" fontId="19" fillId="0" borderId="46" xfId="0" applyNumberFormat="1" applyFont="1" applyBorder="1" applyAlignment="1">
      <alignment horizontal="right" vertical="center"/>
    </xf>
    <xf numFmtId="3" fontId="19" fillId="0" borderId="47" xfId="0" applyNumberFormat="1" applyFont="1" applyBorder="1" applyAlignment="1">
      <alignment horizontal="right" vertical="center"/>
    </xf>
    <xf numFmtId="3" fontId="19" fillId="0" borderId="33" xfId="0" applyNumberFormat="1" applyFont="1" applyBorder="1" applyAlignment="1">
      <alignment horizontal="right" vertical="center"/>
    </xf>
    <xf numFmtId="4" fontId="18" fillId="0" borderId="43" xfId="0" applyNumberFormat="1" applyFont="1" applyBorder="1" applyAlignment="1">
      <alignment horizontal="right" vertical="center"/>
    </xf>
    <xf numFmtId="4" fontId="18" fillId="0" borderId="44" xfId="0" applyNumberFormat="1" applyFont="1" applyBorder="1" applyAlignment="1">
      <alignment horizontal="right" vertical="center"/>
    </xf>
    <xf numFmtId="4" fontId="18" fillId="0" borderId="45" xfId="0" applyNumberFormat="1" applyFont="1" applyBorder="1" applyAlignment="1">
      <alignment horizontal="right" vertical="center"/>
    </xf>
    <xf numFmtId="4" fontId="18" fillId="0" borderId="53" xfId="0" applyNumberFormat="1" applyFont="1" applyBorder="1" applyAlignment="1">
      <alignment horizontal="right" vertical="center"/>
    </xf>
    <xf numFmtId="4" fontId="18" fillId="0" borderId="51" xfId="0" applyNumberFormat="1" applyFont="1" applyBorder="1" applyAlignment="1">
      <alignment horizontal="right" vertical="center"/>
    </xf>
    <xf numFmtId="4" fontId="18" fillId="0" borderId="41" xfId="0" applyNumberFormat="1" applyFont="1" applyBorder="1" applyAlignment="1">
      <alignment horizontal="right" vertical="center"/>
    </xf>
    <xf numFmtId="4" fontId="18" fillId="0" borderId="42" xfId="0" applyNumberFormat="1" applyFont="1" applyBorder="1" applyAlignment="1">
      <alignment horizontal="right" vertical="center"/>
    </xf>
    <xf numFmtId="4" fontId="18" fillId="0" borderId="55" xfId="0" applyNumberFormat="1" applyFont="1" applyBorder="1" applyAlignment="1">
      <alignment horizontal="right" vertical="center"/>
    </xf>
    <xf numFmtId="4" fontId="18" fillId="0" borderId="56" xfId="0" applyNumberFormat="1" applyFont="1" applyBorder="1" applyAlignment="1">
      <alignment horizontal="right" vertical="center"/>
    </xf>
    <xf numFmtId="4" fontId="18" fillId="0" borderId="54" xfId="0" applyNumberFormat="1" applyFont="1" applyBorder="1" applyAlignment="1">
      <alignment horizontal="right" vertical="center"/>
    </xf>
    <xf numFmtId="4" fontId="19" fillId="0" borderId="38" xfId="0" applyNumberFormat="1" applyFont="1" applyBorder="1" applyAlignment="1">
      <alignment horizontal="right" vertical="center"/>
    </xf>
    <xf numFmtId="4" fontId="19" fillId="0" borderId="20" xfId="0" applyNumberFormat="1" applyFont="1" applyBorder="1" applyAlignment="1">
      <alignment horizontal="right" vertical="center"/>
    </xf>
    <xf numFmtId="4" fontId="19" fillId="0" borderId="37" xfId="0" applyNumberFormat="1" applyFont="1" applyBorder="1" applyAlignment="1">
      <alignment horizontal="right" vertical="center"/>
    </xf>
    <xf numFmtId="4" fontId="19" fillId="0" borderId="27" xfId="0" applyNumberFormat="1" applyFont="1" applyBorder="1" applyAlignment="1">
      <alignment horizontal="right" vertical="center"/>
    </xf>
    <xf numFmtId="4" fontId="19" fillId="0" borderId="28" xfId="0" applyNumberFormat="1" applyFont="1" applyBorder="1" applyAlignment="1">
      <alignment horizontal="right" vertical="center"/>
    </xf>
    <xf numFmtId="4" fontId="19" fillId="0" borderId="29" xfId="0" applyNumberFormat="1" applyFont="1" applyBorder="1" applyAlignment="1">
      <alignment horizontal="right" vertical="center"/>
    </xf>
    <xf numFmtId="4" fontId="19" fillId="0" borderId="18" xfId="0" applyNumberFormat="1" applyFont="1" applyBorder="1" applyAlignment="1">
      <alignment horizontal="right" vertical="center"/>
    </xf>
    <xf numFmtId="4" fontId="19" fillId="0" borderId="16" xfId="0" applyNumberFormat="1" applyFont="1" applyBorder="1" applyAlignment="1">
      <alignment horizontal="right" vertical="center"/>
    </xf>
    <xf numFmtId="4" fontId="19" fillId="0" borderId="17" xfId="0" applyNumberFormat="1" applyFont="1" applyBorder="1" applyAlignment="1">
      <alignment horizontal="right" vertical="center"/>
    </xf>
    <xf numFmtId="4" fontId="19" fillId="0" borderId="46" xfId="0" applyNumberFormat="1" applyFont="1" applyBorder="1" applyAlignment="1">
      <alignment horizontal="right" vertical="center"/>
    </xf>
    <xf numFmtId="4" fontId="19" fillId="0" borderId="47" xfId="0" applyNumberFormat="1" applyFont="1" applyBorder="1" applyAlignment="1">
      <alignment horizontal="right" vertical="center"/>
    </xf>
    <xf numFmtId="4" fontId="19" fillId="0" borderId="33" xfId="0" applyNumberFormat="1" applyFont="1" applyBorder="1" applyAlignment="1">
      <alignment horizontal="right" vertical="center"/>
    </xf>
    <xf numFmtId="0" fontId="19" fillId="0" borderId="0" xfId="0" applyFont="1" applyAlignment="1">
      <alignment horizontal="left" vertical="center"/>
    </xf>
    <xf numFmtId="0" fontId="19" fillId="0" borderId="0" xfId="0" applyFont="1" applyAlignment="1">
      <alignment vertical="center"/>
    </xf>
    <xf numFmtId="0" fontId="37" fillId="0" borderId="0" xfId="0" applyFont="1" applyAlignment="1">
      <alignment vertical="center"/>
    </xf>
    <xf numFmtId="0" fontId="38" fillId="0" borderId="0" xfId="0" applyFont="1" applyAlignment="1">
      <alignment vertical="center"/>
    </xf>
    <xf numFmtId="3" fontId="18" fillId="0" borderId="49" xfId="0" applyNumberFormat="1" applyFont="1" applyBorder="1" applyAlignment="1">
      <alignment horizontal="right" vertical="center"/>
    </xf>
    <xf numFmtId="3" fontId="19" fillId="0" borderId="50" xfId="0" applyNumberFormat="1" applyFont="1" applyBorder="1" applyAlignment="1">
      <alignment vertical="center"/>
    </xf>
    <xf numFmtId="3" fontId="36" fillId="0" borderId="50" xfId="0" applyNumberFormat="1" applyFont="1" applyBorder="1" applyAlignment="1">
      <alignment vertical="center"/>
    </xf>
    <xf numFmtId="3" fontId="19" fillId="0" borderId="69" xfId="0" applyNumberFormat="1" applyFont="1" applyBorder="1" applyAlignment="1">
      <alignment vertical="center"/>
    </xf>
    <xf numFmtId="3" fontId="36" fillId="0" borderId="11" xfId="0" applyNumberFormat="1" applyFont="1" applyBorder="1" applyAlignment="1">
      <alignment vertical="center"/>
    </xf>
    <xf numFmtId="0" fontId="15" fillId="2" borderId="11" xfId="0" applyFont="1" applyFill="1" applyBorder="1" applyAlignment="1">
      <alignment horizontal="center" vertical="center" wrapText="1"/>
    </xf>
    <xf numFmtId="3" fontId="19" fillId="0" borderId="23" xfId="0" applyNumberFormat="1" applyFont="1" applyBorder="1" applyAlignment="1">
      <alignment horizontal="right" vertical="center"/>
    </xf>
    <xf numFmtId="3" fontId="19" fillId="0" borderId="24" xfId="0" applyNumberFormat="1" applyFont="1" applyBorder="1" applyAlignment="1">
      <alignment vertical="center"/>
    </xf>
    <xf numFmtId="3" fontId="19" fillId="0" borderId="25" xfId="0" applyNumberFormat="1" applyFont="1" applyBorder="1" applyAlignment="1">
      <alignment vertical="center"/>
    </xf>
    <xf numFmtId="3" fontId="19" fillId="0" borderId="43" xfId="0" applyNumberFormat="1" applyFont="1" applyBorder="1" applyAlignment="1">
      <alignment horizontal="right" vertical="center"/>
    </xf>
    <xf numFmtId="3" fontId="19" fillId="0" borderId="44" xfId="0" applyNumberFormat="1" applyFont="1" applyBorder="1" applyAlignment="1">
      <alignment vertical="center"/>
    </xf>
    <xf numFmtId="3" fontId="19" fillId="0" borderId="45" xfId="0" applyNumberFormat="1" applyFont="1" applyBorder="1" applyAlignment="1">
      <alignment vertical="center"/>
    </xf>
    <xf numFmtId="3" fontId="19" fillId="0" borderId="40" xfId="0" applyNumberFormat="1" applyFont="1" applyBorder="1" applyAlignment="1">
      <alignment vertical="center"/>
    </xf>
    <xf numFmtId="3" fontId="19" fillId="0" borderId="41" xfId="0" applyNumberFormat="1" applyFont="1" applyBorder="1" applyAlignment="1">
      <alignment vertical="center"/>
    </xf>
    <xf numFmtId="3" fontId="19" fillId="0" borderId="42" xfId="0" applyNumberFormat="1" applyFont="1" applyBorder="1" applyAlignment="1">
      <alignment vertical="center"/>
    </xf>
    <xf numFmtId="3" fontId="19" fillId="0" borderId="55" xfId="0" applyNumberFormat="1" applyFont="1" applyBorder="1" applyAlignment="1">
      <alignment horizontal="right" vertical="center"/>
    </xf>
    <xf numFmtId="3" fontId="19" fillId="0" borderId="56" xfId="0" applyNumberFormat="1" applyFont="1" applyBorder="1" applyAlignment="1">
      <alignment vertical="center"/>
    </xf>
    <xf numFmtId="3" fontId="19" fillId="0" borderId="54" xfId="0" applyNumberFormat="1" applyFont="1" applyBorder="1" applyAlignment="1">
      <alignment vertical="center"/>
    </xf>
    <xf numFmtId="3" fontId="19" fillId="0" borderId="31" xfId="0" applyNumberFormat="1" applyFont="1" applyBorder="1" applyAlignment="1">
      <alignment vertical="center"/>
    </xf>
    <xf numFmtId="3" fontId="19" fillId="0" borderId="32" xfId="0" applyNumberFormat="1" applyFont="1" applyBorder="1" applyAlignment="1">
      <alignment vertical="center"/>
    </xf>
    <xf numFmtId="0" fontId="35" fillId="2" borderId="25" xfId="0" applyFont="1" applyFill="1" applyBorder="1" applyAlignment="1">
      <alignment vertical="center"/>
    </xf>
    <xf numFmtId="0" fontId="35" fillId="2" borderId="33" xfId="0" applyFont="1" applyFill="1" applyBorder="1" applyAlignment="1">
      <alignment vertical="center"/>
    </xf>
    <xf numFmtId="0" fontId="15" fillId="2" borderId="71" xfId="0" applyFont="1" applyFill="1" applyBorder="1" applyAlignment="1">
      <alignment horizontal="center" vertical="center"/>
    </xf>
    <xf numFmtId="3" fontId="18" fillId="0" borderId="73" xfId="0" applyNumberFormat="1" applyFont="1" applyBorder="1" applyAlignment="1">
      <alignment horizontal="right" vertical="center"/>
    </xf>
    <xf numFmtId="3" fontId="18" fillId="0" borderId="50" xfId="0" applyNumberFormat="1" applyFont="1" applyBorder="1" applyAlignment="1">
      <alignment horizontal="right" vertical="center"/>
    </xf>
    <xf numFmtId="3" fontId="18" fillId="0" borderId="74" xfId="0" applyNumberFormat="1" applyFont="1" applyBorder="1" applyAlignment="1">
      <alignment horizontal="right" vertical="center"/>
    </xf>
    <xf numFmtId="0" fontId="3" fillId="0" borderId="0" xfId="0" applyFont="1" applyAlignment="1">
      <alignment horizontal="left" vertical="center"/>
    </xf>
    <xf numFmtId="0" fontId="35" fillId="2" borderId="76" xfId="0" applyFont="1" applyFill="1" applyBorder="1" applyAlignment="1">
      <alignment horizontal="center" vertical="center" wrapText="1"/>
    </xf>
    <xf numFmtId="0" fontId="35" fillId="2" borderId="77" xfId="0" applyFont="1" applyFill="1" applyBorder="1" applyAlignment="1">
      <alignment horizontal="center" vertical="center" wrapText="1"/>
    </xf>
    <xf numFmtId="0" fontId="35" fillId="2" borderId="78" xfId="0" applyFont="1" applyFill="1" applyBorder="1" applyAlignment="1">
      <alignment horizontal="center" vertical="center" wrapText="1"/>
    </xf>
    <xf numFmtId="4" fontId="18" fillId="0" borderId="73" xfId="0" applyNumberFormat="1" applyFont="1" applyBorder="1" applyAlignment="1">
      <alignment horizontal="right" vertical="center"/>
    </xf>
    <xf numFmtId="4" fontId="18" fillId="0" borderId="50" xfId="0" applyNumberFormat="1" applyFont="1" applyBorder="1" applyAlignment="1">
      <alignment horizontal="right" vertical="center"/>
    </xf>
    <xf numFmtId="4" fontId="18" fillId="0" borderId="74" xfId="0" applyNumberFormat="1" applyFont="1" applyBorder="1" applyAlignment="1">
      <alignment horizontal="right" vertical="center"/>
    </xf>
    <xf numFmtId="3" fontId="19" fillId="0" borderId="35" xfId="0" applyNumberFormat="1" applyFont="1" applyBorder="1" applyAlignment="1">
      <alignment horizontal="right" vertical="center"/>
    </xf>
    <xf numFmtId="3" fontId="19" fillId="0" borderId="60" xfId="0" applyNumberFormat="1" applyFont="1" applyBorder="1" applyAlignment="1">
      <alignment horizontal="right" vertical="center"/>
    </xf>
    <xf numFmtId="3" fontId="19" fillId="0" borderId="50" xfId="0" applyNumberFormat="1" applyFont="1" applyBorder="1" applyAlignment="1">
      <alignment horizontal="right" vertical="center"/>
    </xf>
    <xf numFmtId="3" fontId="19" fillId="0" borderId="74" xfId="0" applyNumberFormat="1" applyFont="1" applyBorder="1" applyAlignment="1">
      <alignment horizontal="right" vertical="center"/>
    </xf>
    <xf numFmtId="3" fontId="19" fillId="0" borderId="58" xfId="0" applyNumberFormat="1" applyFont="1" applyBorder="1" applyAlignment="1">
      <alignment horizontal="right" vertical="center"/>
    </xf>
    <xf numFmtId="3" fontId="19" fillId="0" borderId="48" xfId="0" applyNumberFormat="1" applyFont="1" applyBorder="1" applyAlignment="1">
      <alignment horizontal="right" vertical="center"/>
    </xf>
    <xf numFmtId="4" fontId="19" fillId="0" borderId="35" xfId="0" applyNumberFormat="1" applyFont="1" applyBorder="1" applyAlignment="1">
      <alignment horizontal="right" vertical="center"/>
    </xf>
    <xf numFmtId="4" fontId="19" fillId="0" borderId="60" xfId="0" applyNumberFormat="1" applyFont="1" applyBorder="1" applyAlignment="1">
      <alignment horizontal="right" vertical="center"/>
    </xf>
    <xf numFmtId="4" fontId="19" fillId="0" borderId="50" xfId="0" applyNumberFormat="1" applyFont="1" applyBorder="1" applyAlignment="1">
      <alignment horizontal="right" vertical="center"/>
    </xf>
    <xf numFmtId="4" fontId="19" fillId="0" borderId="74" xfId="0" applyNumberFormat="1" applyFont="1" applyBorder="1" applyAlignment="1">
      <alignment horizontal="right" vertical="center"/>
    </xf>
    <xf numFmtId="4" fontId="19" fillId="0" borderId="58" xfId="0" applyNumberFormat="1" applyFont="1" applyBorder="1" applyAlignment="1">
      <alignment horizontal="right" vertical="center"/>
    </xf>
    <xf numFmtId="4" fontId="19" fillId="0" borderId="48" xfId="0" applyNumberFormat="1" applyFont="1" applyBorder="1" applyAlignment="1">
      <alignment horizontal="right" vertical="center"/>
    </xf>
    <xf numFmtId="3" fontId="19" fillId="0" borderId="85" xfId="0" applyNumberFormat="1" applyFont="1" applyBorder="1" applyAlignment="1">
      <alignment vertical="center"/>
    </xf>
    <xf numFmtId="3" fontId="19" fillId="0" borderId="86" xfId="0" applyNumberFormat="1" applyFont="1" applyBorder="1" applyAlignment="1">
      <alignment vertical="center"/>
    </xf>
    <xf numFmtId="3" fontId="19" fillId="0" borderId="87" xfId="0" applyNumberFormat="1" applyFont="1" applyBorder="1" applyAlignment="1">
      <alignment vertical="center"/>
    </xf>
    <xf numFmtId="3" fontId="19" fillId="0" borderId="88" xfId="0" applyNumberFormat="1" applyFont="1" applyBorder="1" applyAlignment="1">
      <alignment vertical="center"/>
    </xf>
    <xf numFmtId="3" fontId="19" fillId="0" borderId="89" xfId="0" applyNumberFormat="1" applyFont="1" applyBorder="1" applyAlignment="1">
      <alignment vertical="center"/>
    </xf>
    <xf numFmtId="3" fontId="19" fillId="0" borderId="90" xfId="0" applyNumberFormat="1" applyFont="1" applyBorder="1" applyAlignment="1">
      <alignment vertical="center"/>
    </xf>
    <xf numFmtId="3" fontId="19" fillId="0" borderId="91" xfId="0" applyNumberFormat="1" applyFont="1" applyBorder="1" applyAlignment="1">
      <alignment vertical="center"/>
    </xf>
    <xf numFmtId="0" fontId="15" fillId="2" borderId="39" xfId="0" applyFont="1" applyFill="1" applyBorder="1" applyAlignment="1">
      <alignment horizontal="center" vertical="center" wrapText="1"/>
    </xf>
    <xf numFmtId="0" fontId="15" fillId="2" borderId="21" xfId="0" applyFont="1" applyFill="1" applyBorder="1" applyAlignment="1">
      <alignment horizontal="center" vertical="center" wrapText="1"/>
    </xf>
    <xf numFmtId="4" fontId="18" fillId="0" borderId="25" xfId="0" applyNumberFormat="1" applyFont="1" applyBorder="1" applyAlignment="1">
      <alignment horizontal="right" vertical="center"/>
    </xf>
    <xf numFmtId="4" fontId="36" fillId="0" borderId="29" xfId="0" applyNumberFormat="1" applyFont="1" applyBorder="1" applyAlignment="1">
      <alignment vertical="center"/>
    </xf>
    <xf numFmtId="4" fontId="19" fillId="0" borderId="51" xfId="0" applyNumberFormat="1" applyFont="1" applyBorder="1" applyAlignment="1">
      <alignment vertical="center"/>
    </xf>
    <xf numFmtId="4" fontId="36" fillId="0" borderId="9" xfId="0" applyNumberFormat="1" applyFont="1" applyBorder="1" applyAlignment="1">
      <alignment vertical="center"/>
    </xf>
    <xf numFmtId="4" fontId="18" fillId="0" borderId="23" xfId="0" applyNumberFormat="1" applyFont="1" applyBorder="1" applyAlignment="1">
      <alignment horizontal="right" vertical="center"/>
    </xf>
    <xf numFmtId="4" fontId="36" fillId="0" borderId="27" xfId="0" applyNumberFormat="1" applyFont="1" applyBorder="1" applyAlignment="1">
      <alignment vertical="center"/>
    </xf>
    <xf numFmtId="4" fontId="19" fillId="0" borderId="52" xfId="0" applyNumberFormat="1" applyFont="1" applyBorder="1" applyAlignment="1">
      <alignment vertical="center"/>
    </xf>
    <xf numFmtId="4" fontId="36" fillId="0" borderId="7" xfId="0" applyNumberFormat="1" applyFont="1" applyBorder="1" applyAlignment="1">
      <alignment vertical="center"/>
    </xf>
    <xf numFmtId="0" fontId="15" fillId="2" borderId="59" xfId="0" applyFont="1" applyFill="1" applyBorder="1" applyAlignment="1">
      <alignment horizontal="center" vertical="center" wrapText="1"/>
    </xf>
    <xf numFmtId="0" fontId="15" fillId="2" borderId="26" xfId="2" applyFont="1" applyFill="1" applyBorder="1" applyAlignment="1">
      <alignment horizontal="left" vertical="center" indent="1"/>
    </xf>
    <xf numFmtId="164" fontId="18" fillId="0" borderId="29" xfId="0" applyNumberFormat="1" applyFont="1" applyBorder="1" applyAlignment="1">
      <alignment horizontal="right" vertical="center"/>
    </xf>
    <xf numFmtId="164" fontId="19" fillId="0" borderId="33" xfId="0" applyNumberFormat="1" applyFont="1" applyBorder="1" applyAlignment="1">
      <alignment vertical="center"/>
    </xf>
    <xf numFmtId="3" fontId="18" fillId="0" borderId="95" xfId="0" applyNumberFormat="1" applyFont="1" applyBorder="1" applyAlignment="1">
      <alignment horizontal="right" vertical="center"/>
    </xf>
    <xf numFmtId="3" fontId="19" fillId="0" borderId="96" xfId="0" applyNumberFormat="1" applyFont="1" applyBorder="1" applyAlignment="1">
      <alignment vertical="center"/>
    </xf>
    <xf numFmtId="3" fontId="36" fillId="0" borderId="96" xfId="0" applyNumberFormat="1" applyFont="1" applyBorder="1" applyAlignment="1">
      <alignment vertical="center"/>
    </xf>
    <xf numFmtId="3" fontId="19" fillId="0" borderId="97" xfId="0" applyNumberFormat="1" applyFont="1" applyBorder="1" applyAlignment="1">
      <alignment vertical="center"/>
    </xf>
    <xf numFmtId="3" fontId="36" fillId="0" borderId="94" xfId="0" applyNumberFormat="1" applyFont="1" applyBorder="1" applyAlignment="1">
      <alignment vertical="center"/>
    </xf>
    <xf numFmtId="3" fontId="18" fillId="0" borderId="22" xfId="0" applyNumberFormat="1" applyFont="1" applyBorder="1" applyAlignment="1">
      <alignment horizontal="right" vertical="center"/>
    </xf>
    <xf numFmtId="3" fontId="19" fillId="0" borderId="26" xfId="0" applyNumberFormat="1" applyFont="1" applyBorder="1" applyAlignment="1">
      <alignment vertical="center"/>
    </xf>
    <xf numFmtId="3" fontId="36" fillId="0" borderId="26" xfId="0" applyNumberFormat="1" applyFont="1" applyBorder="1" applyAlignment="1">
      <alignment vertical="center"/>
    </xf>
    <xf numFmtId="3" fontId="19" fillId="0" borderId="64" xfId="0" applyNumberFormat="1" applyFont="1" applyBorder="1" applyAlignment="1">
      <alignment vertical="center"/>
    </xf>
    <xf numFmtId="3" fontId="36" fillId="0" borderId="63" xfId="0" applyNumberFormat="1" applyFont="1" applyBorder="1" applyAlignment="1">
      <alignment vertical="center"/>
    </xf>
    <xf numFmtId="0" fontId="40" fillId="0" borderId="0" xfId="0" applyFont="1" applyAlignment="1">
      <alignment vertical="center" wrapText="1"/>
    </xf>
    <xf numFmtId="0" fontId="5" fillId="2" borderId="102" xfId="0" applyFont="1" applyFill="1" applyBorder="1" applyAlignment="1">
      <alignment horizontal="center" vertical="center" wrapText="1"/>
    </xf>
    <xf numFmtId="0" fontId="20" fillId="2" borderId="103" xfId="0" applyFont="1" applyFill="1" applyBorder="1" applyAlignment="1">
      <alignment horizontal="center" vertical="center" wrapText="1"/>
    </xf>
    <xf numFmtId="3" fontId="18" fillId="0" borderId="66" xfId="0" applyNumberFormat="1" applyFont="1" applyBorder="1" applyAlignment="1">
      <alignment horizontal="right" vertical="center"/>
    </xf>
    <xf numFmtId="3" fontId="18" fillId="0" borderId="104" xfId="0" applyNumberFormat="1" applyFont="1" applyBorder="1" applyAlignment="1">
      <alignment horizontal="right" vertical="center"/>
    </xf>
    <xf numFmtId="3" fontId="18" fillId="0" borderId="105" xfId="0" applyNumberFormat="1" applyFont="1" applyBorder="1" applyAlignment="1">
      <alignment horizontal="right" vertical="center"/>
    </xf>
    <xf numFmtId="4" fontId="18" fillId="0" borderId="66" xfId="0" applyNumberFormat="1" applyFont="1" applyBorder="1" applyAlignment="1">
      <alignment horizontal="right" vertical="center"/>
    </xf>
    <xf numFmtId="4" fontId="18" fillId="0" borderId="104" xfId="0" applyNumberFormat="1" applyFont="1" applyBorder="1" applyAlignment="1">
      <alignment horizontal="right" vertical="center"/>
    </xf>
    <xf numFmtId="4" fontId="18" fillId="0" borderId="105" xfId="0" applyNumberFormat="1" applyFont="1" applyBorder="1" applyAlignment="1">
      <alignment horizontal="right" vertical="center"/>
    </xf>
    <xf numFmtId="3" fontId="44" fillId="0" borderId="0" xfId="0" applyNumberFormat="1" applyFont="1" applyAlignment="1">
      <alignment horizontal="right" vertical="center"/>
    </xf>
    <xf numFmtId="4" fontId="44" fillId="0" borderId="0" xfId="0" applyNumberFormat="1" applyFont="1" applyAlignment="1">
      <alignment horizontal="right" vertical="center"/>
    </xf>
    <xf numFmtId="0" fontId="44" fillId="0" borderId="0" xfId="0" applyFont="1" applyAlignment="1">
      <alignment horizontal="center" vertical="center" wrapText="1"/>
    </xf>
    <xf numFmtId="0" fontId="43" fillId="0" borderId="0" xfId="0" applyFont="1"/>
    <xf numFmtId="0" fontId="3" fillId="0" borderId="0" xfId="2" applyFont="1" applyAlignment="1">
      <alignment vertical="center" wrapText="1"/>
    </xf>
    <xf numFmtId="0" fontId="15" fillId="2" borderId="36" xfId="0" applyFont="1" applyFill="1" applyBorder="1" applyAlignment="1">
      <alignment horizontal="center" vertical="center"/>
    </xf>
    <xf numFmtId="0" fontId="15" fillId="2" borderId="34" xfId="0" applyFont="1" applyFill="1" applyBorder="1" applyAlignment="1">
      <alignment horizontal="center" vertical="center" wrapText="1"/>
    </xf>
    <xf numFmtId="0" fontId="3" fillId="0" borderId="0" xfId="0" applyFont="1" applyFill="1" applyAlignment="1">
      <alignment horizontal="left" vertical="center"/>
    </xf>
    <xf numFmtId="0" fontId="3" fillId="0" borderId="0" xfId="2" applyFont="1" applyFill="1" applyAlignment="1">
      <alignment vertical="center"/>
    </xf>
    <xf numFmtId="0" fontId="8" fillId="3" borderId="57" xfId="3" applyFont="1" applyFill="1" applyBorder="1" applyAlignment="1">
      <alignment horizontal="right" vertical="center"/>
    </xf>
    <xf numFmtId="0" fontId="10" fillId="0" borderId="0" xfId="3" applyFont="1" applyAlignment="1">
      <alignment horizontal="left" vertical="center"/>
    </xf>
    <xf numFmtId="49" fontId="10" fillId="0" borderId="0" xfId="3" applyNumberFormat="1" applyFont="1" applyAlignment="1">
      <alignment horizontal="left" vertical="center"/>
    </xf>
    <xf numFmtId="0" fontId="45" fillId="0" borderId="0" xfId="4" applyFont="1" applyAlignment="1" applyProtection="1">
      <alignment horizontal="center" vertical="center"/>
    </xf>
    <xf numFmtId="0" fontId="11" fillId="2" borderId="1" xfId="2" applyFont="1" applyFill="1" applyBorder="1" applyAlignment="1">
      <alignment horizontal="justify" vertical="center" wrapText="1"/>
    </xf>
    <xf numFmtId="0" fontId="11" fillId="2" borderId="2" xfId="2" applyFont="1" applyFill="1" applyBorder="1" applyAlignment="1">
      <alignment horizontal="justify" vertical="center" wrapText="1"/>
    </xf>
    <xf numFmtId="0" fontId="11" fillId="2" borderId="3" xfId="2" applyFont="1" applyFill="1" applyBorder="1" applyAlignment="1">
      <alignment horizontal="justify" vertical="center" wrapText="1"/>
    </xf>
    <xf numFmtId="0" fontId="15" fillId="2" borderId="68" xfId="2" applyFont="1" applyFill="1" applyBorder="1" applyAlignment="1">
      <alignment horizontal="center" vertical="center" wrapText="1"/>
    </xf>
    <xf numFmtId="0" fontId="15" fillId="2" borderId="63" xfId="2" applyFont="1" applyFill="1" applyBorder="1" applyAlignment="1">
      <alignment horizontal="center" vertical="center" wrapText="1"/>
    </xf>
    <xf numFmtId="0" fontId="15" fillId="2" borderId="10" xfId="2" applyFont="1" applyFill="1" applyBorder="1" applyAlignment="1">
      <alignment horizontal="center" vertical="center" wrapText="1"/>
    </xf>
    <xf numFmtId="0" fontId="15" fillId="2" borderId="5" xfId="2" applyFont="1" applyFill="1" applyBorder="1" applyAlignment="1">
      <alignment horizontal="center" vertical="center" wrapText="1"/>
    </xf>
    <xf numFmtId="0" fontId="15" fillId="2" borderId="6" xfId="2" applyFont="1" applyFill="1" applyBorder="1" applyAlignment="1">
      <alignment horizontal="center" vertical="center" wrapText="1"/>
    </xf>
    <xf numFmtId="0" fontId="18" fillId="0" borderId="0" xfId="2" applyFont="1" applyAlignment="1">
      <alignment horizontal="left" vertical="center" wrapText="1"/>
    </xf>
    <xf numFmtId="0" fontId="3" fillId="0" borderId="0" xfId="2" applyFont="1" applyAlignment="1">
      <alignment horizontal="left" vertical="center" wrapText="1"/>
    </xf>
    <xf numFmtId="0" fontId="41" fillId="0" borderId="0" xfId="0" applyFont="1" applyAlignment="1">
      <alignment horizontal="left" vertical="center" wrapText="1"/>
    </xf>
    <xf numFmtId="0" fontId="0" fillId="0" borderId="0" xfId="0" applyAlignment="1">
      <alignment horizontal="left" vertical="center" wrapText="1"/>
    </xf>
    <xf numFmtId="0" fontId="15" fillId="2" borderId="4" xfId="0" applyFont="1" applyFill="1" applyBorder="1" applyAlignment="1">
      <alignment horizontal="center" vertical="center" wrapText="1"/>
    </xf>
    <xf numFmtId="0" fontId="15" fillId="2" borderId="5" xfId="0" applyFont="1" applyFill="1" applyBorder="1" applyAlignment="1">
      <alignment horizontal="center" vertical="center" wrapText="1"/>
    </xf>
    <xf numFmtId="0" fontId="15" fillId="2" borderId="6" xfId="0" applyFont="1" applyFill="1" applyBorder="1" applyAlignment="1">
      <alignment horizontal="center" vertical="center" wrapText="1"/>
    </xf>
    <xf numFmtId="0" fontId="15" fillId="2" borderId="92" xfId="0" applyFont="1" applyFill="1" applyBorder="1" applyAlignment="1">
      <alignment horizontal="center" vertical="center"/>
    </xf>
    <xf numFmtId="0" fontId="15" fillId="2" borderId="12" xfId="0" applyFont="1" applyFill="1" applyBorder="1" applyAlignment="1">
      <alignment horizontal="center" vertical="center"/>
    </xf>
    <xf numFmtId="0" fontId="15" fillId="2" borderId="36" xfId="0" applyFont="1" applyFill="1" applyBorder="1" applyAlignment="1">
      <alignment horizontal="center" vertical="center"/>
    </xf>
    <xf numFmtId="0" fontId="15" fillId="2" borderId="48" xfId="0" applyFont="1" applyFill="1" applyBorder="1" applyAlignment="1">
      <alignment horizontal="center" vertical="center"/>
    </xf>
    <xf numFmtId="0" fontId="11" fillId="2" borderId="1" xfId="0" applyFont="1" applyFill="1" applyBorder="1" applyAlignment="1">
      <alignment horizontal="left" vertical="center" wrapText="1"/>
    </xf>
    <xf numFmtId="0" fontId="11" fillId="2" borderId="2" xfId="0" applyFont="1" applyFill="1" applyBorder="1" applyAlignment="1">
      <alignment horizontal="left" vertical="center" wrapText="1"/>
    </xf>
    <xf numFmtId="0" fontId="11" fillId="2" borderId="3" xfId="0" applyFont="1" applyFill="1" applyBorder="1" applyAlignment="1">
      <alignment horizontal="left" vertical="center" wrapText="1"/>
    </xf>
    <xf numFmtId="0" fontId="35" fillId="2" borderId="6" xfId="0" applyFont="1" applyFill="1" applyBorder="1" applyAlignment="1">
      <alignment horizontal="center" vertical="center" wrapText="1"/>
    </xf>
    <xf numFmtId="0" fontId="35" fillId="2" borderId="9" xfId="0" applyFont="1" applyFill="1" applyBorder="1" applyAlignment="1">
      <alignment horizontal="center" vertical="center" wrapText="1"/>
    </xf>
    <xf numFmtId="0" fontId="15" fillId="2" borderId="34"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35" fillId="2" borderId="38" xfId="0" applyFont="1" applyFill="1" applyBorder="1" applyAlignment="1">
      <alignment horizontal="left" vertical="center" wrapText="1"/>
    </xf>
    <xf numFmtId="0" fontId="35" fillId="2" borderId="39" xfId="0" applyFont="1" applyFill="1" applyBorder="1" applyAlignment="1">
      <alignment horizontal="left" vertical="center" wrapText="1"/>
    </xf>
    <xf numFmtId="0" fontId="35" fillId="2" borderId="18" xfId="0" applyFont="1" applyFill="1" applyBorder="1" applyAlignment="1">
      <alignment horizontal="left" vertical="center" wrapText="1"/>
    </xf>
    <xf numFmtId="0" fontId="35" fillId="2" borderId="13" xfId="0" applyFont="1" applyFill="1" applyBorder="1" applyAlignment="1">
      <alignment horizontal="left" vertical="center"/>
    </xf>
    <xf numFmtId="0" fontId="35" fillId="2" borderId="7" xfId="0" applyFont="1" applyFill="1" applyBorder="1" applyAlignment="1">
      <alignment horizontal="left" vertical="center"/>
    </xf>
    <xf numFmtId="0" fontId="35" fillId="2" borderId="4" xfId="0" applyFont="1" applyFill="1" applyBorder="1" applyAlignment="1">
      <alignment horizontal="left" vertical="center"/>
    </xf>
    <xf numFmtId="0" fontId="35" fillId="2" borderId="13" xfId="0" applyFont="1" applyFill="1" applyBorder="1" applyAlignment="1">
      <alignment horizontal="left" vertical="center" wrapText="1"/>
    </xf>
    <xf numFmtId="0" fontId="35" fillId="2" borderId="38" xfId="0" applyFont="1" applyFill="1" applyBorder="1" applyAlignment="1">
      <alignment vertical="center" wrapText="1"/>
    </xf>
    <xf numFmtId="0" fontId="35" fillId="2" borderId="39" xfId="0" applyFont="1" applyFill="1" applyBorder="1" applyAlignment="1">
      <alignment vertical="center" wrapText="1"/>
    </xf>
    <xf numFmtId="0" fontId="35" fillId="2" borderId="18" xfId="0" applyFont="1" applyFill="1" applyBorder="1" applyAlignment="1">
      <alignment vertical="center" wrapText="1"/>
    </xf>
    <xf numFmtId="0" fontId="35" fillId="2" borderId="13" xfId="0" applyFont="1" applyFill="1" applyBorder="1" applyAlignment="1">
      <alignment vertical="center"/>
    </xf>
    <xf numFmtId="0" fontId="35" fillId="2" borderId="7" xfId="0" applyFont="1" applyFill="1" applyBorder="1" applyAlignment="1">
      <alignment vertical="center"/>
    </xf>
    <xf numFmtId="0" fontId="35" fillId="2" borderId="4" xfId="0" applyFont="1" applyFill="1" applyBorder="1" applyAlignment="1">
      <alignment vertical="center"/>
    </xf>
    <xf numFmtId="0" fontId="35" fillId="2" borderId="13" xfId="0" applyFont="1" applyFill="1" applyBorder="1" applyAlignment="1">
      <alignment vertical="center" wrapText="1"/>
    </xf>
    <xf numFmtId="0" fontId="11" fillId="2" borderId="82" xfId="0" applyFont="1" applyFill="1" applyBorder="1" applyAlignment="1">
      <alignment horizontal="center" vertical="center" wrapText="1"/>
    </xf>
    <xf numFmtId="0" fontId="11" fillId="2" borderId="83" xfId="0" applyFont="1" applyFill="1" applyBorder="1" applyAlignment="1">
      <alignment horizontal="center" vertical="center" wrapText="1"/>
    </xf>
    <xf numFmtId="0" fontId="11" fillId="2" borderId="84" xfId="0" applyFont="1" applyFill="1" applyBorder="1" applyAlignment="1">
      <alignment horizontal="center" vertical="center" wrapText="1"/>
    </xf>
    <xf numFmtId="0" fontId="11" fillId="2" borderId="1" xfId="0" applyFont="1" applyFill="1" applyBorder="1" applyAlignment="1">
      <alignment horizontal="justify" vertical="center" wrapText="1"/>
    </xf>
    <xf numFmtId="0" fontId="11" fillId="2" borderId="2" xfId="0" applyFont="1" applyFill="1" applyBorder="1" applyAlignment="1">
      <alignment horizontal="justify" vertical="center" wrapText="1"/>
    </xf>
    <xf numFmtId="0" fontId="11" fillId="2" borderId="3" xfId="0" applyFont="1" applyFill="1" applyBorder="1" applyAlignment="1">
      <alignment horizontal="justify" vertical="center" wrapText="1"/>
    </xf>
    <xf numFmtId="0" fontId="15" fillId="2" borderId="39" xfId="0" applyFont="1" applyFill="1" applyBorder="1" applyAlignment="1">
      <alignment horizontal="center" vertical="center" wrapText="1"/>
    </xf>
    <xf numFmtId="0" fontId="15" fillId="2" borderId="75" xfId="0" applyFont="1" applyFill="1" applyBorder="1" applyAlignment="1">
      <alignment horizontal="center" vertical="center"/>
    </xf>
    <xf numFmtId="0" fontId="25" fillId="2" borderId="79" xfId="0" applyFont="1" applyFill="1" applyBorder="1" applyAlignment="1">
      <alignment horizontal="center" vertical="center" wrapText="1"/>
    </xf>
    <xf numFmtId="0" fontId="25" fillId="2" borderId="80" xfId="0" applyFont="1" applyFill="1" applyBorder="1" applyAlignment="1">
      <alignment horizontal="center" vertical="center" wrapText="1"/>
    </xf>
    <xf numFmtId="0" fontId="25" fillId="2" borderId="81" xfId="0" applyFont="1" applyFill="1" applyBorder="1" applyAlignment="1">
      <alignment horizontal="center" vertical="center" wrapText="1"/>
    </xf>
    <xf numFmtId="0" fontId="35" fillId="2" borderId="7" xfId="0" applyFont="1" applyFill="1" applyBorder="1" applyAlignment="1">
      <alignment vertical="center" wrapText="1"/>
    </xf>
    <xf numFmtId="0" fontId="35" fillId="2" borderId="4" xfId="0" applyFont="1" applyFill="1" applyBorder="1" applyAlignment="1">
      <alignment vertical="center" wrapText="1"/>
    </xf>
    <xf numFmtId="0" fontId="11" fillId="0" borderId="0" xfId="2" applyFont="1" applyAlignment="1">
      <alignment horizontal="left" vertical="center"/>
    </xf>
    <xf numFmtId="0" fontId="2" fillId="0" borderId="0" xfId="2" applyFont="1" applyAlignment="1">
      <alignment horizontal="left" vertical="center"/>
    </xf>
    <xf numFmtId="0" fontId="0" fillId="0" borderId="0" xfId="0" applyAlignment="1">
      <alignment horizontal="center" wrapText="1"/>
    </xf>
    <xf numFmtId="0" fontId="15" fillId="2" borderId="92" xfId="0" applyFont="1" applyFill="1" applyBorder="1" applyAlignment="1">
      <alignment horizontal="center" vertical="center" wrapText="1"/>
    </xf>
    <xf numFmtId="0" fontId="15" fillId="2" borderId="98" xfId="0" applyFont="1" applyFill="1" applyBorder="1" applyAlignment="1">
      <alignment horizontal="center" vertical="center" wrapText="1"/>
    </xf>
    <xf numFmtId="0" fontId="15" fillId="2" borderId="12" xfId="0" applyFont="1" applyFill="1" applyBorder="1" applyAlignment="1">
      <alignment horizontal="center" vertical="center" wrapText="1"/>
    </xf>
    <xf numFmtId="0" fontId="15" fillId="2" borderId="21" xfId="0" applyFont="1" applyFill="1" applyBorder="1" applyAlignment="1">
      <alignment horizontal="center" vertical="center" wrapText="1"/>
    </xf>
    <xf numFmtId="0" fontId="15" fillId="2" borderId="47" xfId="0" applyFont="1" applyFill="1" applyBorder="1" applyAlignment="1">
      <alignment horizontal="center" vertical="center" wrapText="1"/>
    </xf>
    <xf numFmtId="0" fontId="15" fillId="2" borderId="75" xfId="0" applyFont="1" applyFill="1" applyBorder="1" applyAlignment="1">
      <alignment horizontal="center" vertical="center" wrapText="1"/>
    </xf>
    <xf numFmtId="0" fontId="15" fillId="2" borderId="48" xfId="0" applyFont="1" applyFill="1" applyBorder="1" applyAlignment="1">
      <alignment horizontal="center" vertical="center" wrapText="1"/>
    </xf>
    <xf numFmtId="0" fontId="15" fillId="2" borderId="18" xfId="0" applyFont="1" applyFill="1" applyBorder="1" applyAlignment="1">
      <alignment horizontal="center" vertical="center" wrapText="1"/>
    </xf>
    <xf numFmtId="0" fontId="15" fillId="2" borderId="16" xfId="0" applyFont="1" applyFill="1" applyBorder="1" applyAlignment="1">
      <alignment horizontal="center" vertical="center" wrapText="1"/>
    </xf>
    <xf numFmtId="0" fontId="15" fillId="2" borderId="99" xfId="0" applyFont="1" applyFill="1" applyBorder="1" applyAlignment="1">
      <alignment horizontal="center" vertical="center" wrapText="1"/>
    </xf>
    <xf numFmtId="0" fontId="15" fillId="2" borderId="100" xfId="0" applyFont="1" applyFill="1" applyBorder="1" applyAlignment="1">
      <alignment horizontal="center" vertical="center" wrapText="1"/>
    </xf>
    <xf numFmtId="0" fontId="15" fillId="2" borderId="101" xfId="0" applyFont="1" applyFill="1" applyBorder="1" applyAlignment="1">
      <alignment horizontal="center" vertical="center" wrapText="1"/>
    </xf>
    <xf numFmtId="0" fontId="15" fillId="2" borderId="66" xfId="0" applyFont="1" applyFill="1" applyBorder="1" applyAlignment="1">
      <alignment horizontal="center" vertical="center" wrapText="1"/>
    </xf>
    <xf numFmtId="0" fontId="15" fillId="2" borderId="93" xfId="0" applyFont="1" applyFill="1" applyBorder="1" applyAlignment="1">
      <alignment horizontal="center" vertical="center" wrapText="1"/>
    </xf>
    <xf numFmtId="0" fontId="15" fillId="2" borderId="74" xfId="0" applyFont="1" applyFill="1" applyBorder="1" applyAlignment="1">
      <alignment horizontal="center" vertical="center" wrapText="1"/>
    </xf>
    <xf numFmtId="0" fontId="15" fillId="2" borderId="98" xfId="0" applyFont="1" applyFill="1" applyBorder="1" applyAlignment="1">
      <alignment horizontal="center" vertical="center"/>
    </xf>
    <xf numFmtId="0" fontId="15" fillId="2" borderId="13" xfId="0" applyFont="1" applyFill="1" applyBorder="1" applyAlignment="1">
      <alignment horizontal="center" vertical="center" wrapText="1"/>
    </xf>
    <xf numFmtId="0" fontId="15" fillId="2" borderId="14" xfId="0" applyFont="1" applyFill="1" applyBorder="1" applyAlignment="1">
      <alignment horizontal="center" vertical="center" wrapText="1"/>
    </xf>
    <xf numFmtId="0" fontId="15" fillId="2" borderId="20" xfId="0" applyFont="1" applyFill="1" applyBorder="1" applyAlignment="1">
      <alignment horizontal="center" vertical="center" wrapText="1"/>
    </xf>
    <xf numFmtId="0" fontId="39" fillId="0" borderId="0" xfId="0" applyFont="1" applyAlignment="1">
      <alignment horizontal="left" vertical="center" wrapText="1"/>
    </xf>
    <xf numFmtId="0" fontId="40" fillId="0" borderId="0" xfId="0" applyFont="1" applyAlignment="1">
      <alignment horizontal="left" vertical="center" wrapText="1"/>
    </xf>
    <xf numFmtId="0" fontId="35" fillId="2" borderId="7" xfId="0" applyFont="1" applyFill="1" applyBorder="1" applyAlignment="1">
      <alignment horizontal="left" vertical="center" wrapText="1"/>
    </xf>
    <xf numFmtId="0" fontId="35" fillId="2" borderId="4" xfId="0" applyFont="1" applyFill="1" applyBorder="1" applyAlignment="1">
      <alignment horizontal="left" vertical="center" wrapText="1"/>
    </xf>
    <xf numFmtId="0" fontId="15" fillId="2" borderId="1" xfId="0" applyFont="1" applyFill="1" applyBorder="1" applyAlignment="1">
      <alignment horizontal="center" vertical="center"/>
    </xf>
    <xf numFmtId="0" fontId="15" fillId="2" borderId="70" xfId="0" applyFont="1" applyFill="1" applyBorder="1" applyAlignment="1">
      <alignment horizontal="center" vertical="center"/>
    </xf>
    <xf numFmtId="0" fontId="35" fillId="2" borderId="39" xfId="0" applyFont="1" applyFill="1" applyBorder="1" applyAlignment="1">
      <alignment horizontal="center" vertical="center" textRotation="90" wrapText="1"/>
    </xf>
    <xf numFmtId="0" fontId="35" fillId="2" borderId="20" xfId="0" applyFont="1" applyFill="1" applyBorder="1" applyAlignment="1">
      <alignment horizontal="left" vertical="center" wrapText="1"/>
    </xf>
    <xf numFmtId="0" fontId="35" fillId="2" borderId="21" xfId="0" applyFont="1" applyFill="1" applyBorder="1" applyAlignment="1">
      <alignment horizontal="left" vertical="center" wrapText="1"/>
    </xf>
    <xf numFmtId="0" fontId="35" fillId="2" borderId="16" xfId="0" applyFont="1" applyFill="1" applyBorder="1" applyAlignment="1">
      <alignment horizontal="left" vertical="center" wrapText="1"/>
    </xf>
    <xf numFmtId="0" fontId="35" fillId="2" borderId="61" xfId="0" applyFont="1" applyFill="1" applyBorder="1" applyAlignment="1">
      <alignment horizontal="left" vertical="center" wrapText="1"/>
    </xf>
    <xf numFmtId="0" fontId="35" fillId="2" borderId="60" xfId="0" applyFont="1" applyFill="1" applyBorder="1" applyAlignment="1">
      <alignment horizontal="left" vertical="center" wrapText="1"/>
    </xf>
    <xf numFmtId="0" fontId="35" fillId="2" borderId="62" xfId="0" applyFont="1" applyFill="1" applyBorder="1" applyAlignment="1">
      <alignment horizontal="left" vertical="center" wrapText="1"/>
    </xf>
    <xf numFmtId="0" fontId="35" fillId="2" borderId="59" xfId="0" applyFont="1" applyFill="1" applyBorder="1" applyAlignment="1">
      <alignment horizontal="left" vertical="center" wrapText="1"/>
    </xf>
    <xf numFmtId="0" fontId="35" fillId="2" borderId="19" xfId="0" applyFont="1" applyFill="1" applyBorder="1" applyAlignment="1">
      <alignment horizontal="left" vertical="center" wrapText="1"/>
    </xf>
    <xf numFmtId="0" fontId="35" fillId="2" borderId="58" xfId="0" applyFont="1" applyFill="1" applyBorder="1" applyAlignment="1">
      <alignment horizontal="left" vertical="center" wrapText="1"/>
    </xf>
    <xf numFmtId="0" fontId="35" fillId="2" borderId="38" xfId="0" applyFont="1" applyFill="1" applyBorder="1" applyAlignment="1">
      <alignment horizontal="center" vertical="center" textRotation="90" wrapText="1"/>
    </xf>
    <xf numFmtId="0" fontId="35" fillId="2" borderId="18" xfId="0" applyFont="1" applyFill="1" applyBorder="1" applyAlignment="1">
      <alignment horizontal="center" vertical="center" textRotation="90" wrapText="1"/>
    </xf>
    <xf numFmtId="0" fontId="35" fillId="2" borderId="14" xfId="0" applyFont="1" applyFill="1" applyBorder="1" applyAlignment="1">
      <alignment horizontal="left" vertical="center" wrapText="1"/>
    </xf>
    <xf numFmtId="0" fontId="29" fillId="2" borderId="62" xfId="0" applyFont="1" applyFill="1" applyBorder="1" applyAlignment="1">
      <alignment horizontal="left" vertical="center" wrapText="1"/>
    </xf>
    <xf numFmtId="0" fontId="29" fillId="2" borderId="65" xfId="0" applyFont="1" applyFill="1" applyBorder="1" applyAlignment="1">
      <alignment horizontal="left" vertical="center" wrapText="1"/>
    </xf>
    <xf numFmtId="0" fontId="30" fillId="2" borderId="1" xfId="0" applyFont="1" applyFill="1" applyBorder="1" applyAlignment="1">
      <alignment horizontal="center" vertical="center"/>
    </xf>
    <xf numFmtId="0" fontId="30" fillId="2" borderId="3" xfId="0" applyFont="1" applyFill="1" applyBorder="1" applyAlignment="1">
      <alignment horizontal="center" vertical="center"/>
    </xf>
    <xf numFmtId="0" fontId="29" fillId="2" borderId="66" xfId="0" applyFont="1" applyFill="1" applyBorder="1" applyAlignment="1">
      <alignment horizontal="left" vertical="center" wrapText="1"/>
    </xf>
    <xf numFmtId="0" fontId="29" fillId="2" borderId="67" xfId="0" applyFont="1" applyFill="1" applyBorder="1" applyAlignment="1">
      <alignment horizontal="left" vertical="center" wrapText="1"/>
    </xf>
    <xf numFmtId="0" fontId="3" fillId="0" borderId="15" xfId="2" applyFont="1" applyBorder="1" applyAlignment="1">
      <alignment vertical="center"/>
    </xf>
    <xf numFmtId="0" fontId="3" fillId="0" borderId="0" xfId="2" applyFont="1" applyBorder="1" applyAlignment="1">
      <alignment vertical="center"/>
    </xf>
    <xf numFmtId="0" fontId="3" fillId="0" borderId="0" xfId="0" applyFont="1" applyAlignment="1">
      <alignment vertical="center"/>
    </xf>
    <xf numFmtId="0" fontId="3" fillId="0" borderId="0" xfId="0" applyFont="1" applyFill="1" applyAlignment="1">
      <alignment vertical="center"/>
    </xf>
    <xf numFmtId="0" fontId="3" fillId="0" borderId="15" xfId="2" applyFont="1" applyFill="1" applyBorder="1" applyAlignment="1">
      <alignment vertical="center"/>
    </xf>
  </cellXfs>
  <cellStyles count="5">
    <cellStyle name="Hipervínculo" xfId="4" builtinId="8"/>
    <cellStyle name="Normal" xfId="0" builtinId="0"/>
    <cellStyle name="Normal 2" xfId="2"/>
    <cellStyle name="Normal 3" xfId="3"/>
    <cellStyle name="Porcentaje" xfId="1" builtinId="5"/>
  </cellStyles>
  <dxfs count="0"/>
  <tableStyles count="0" defaultTableStyle="TableStyleMedium2" defaultPivotStyle="PivotStyleLight16"/>
  <colors>
    <mruColors>
      <color rgb="FF990000"/>
      <color rgb="FFFF9999"/>
      <color rgb="FFFF5050"/>
      <color rgb="FFCCECFF"/>
      <color rgb="FF99CCFF"/>
      <color rgb="FF66CCFF"/>
      <color rgb="FF3282E2"/>
      <color rgb="FF4631E3"/>
      <color rgb="FF15016B"/>
      <color rgb="FFCC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2.1.1.'!$C$21</c:f>
          <c:strCache>
            <c:ptCount val="1"/>
            <c:pt idx="0">
              <c:v>Gráfico 2.1.1. Número de asalariados por Comunidad autónoma del pagador 
y Comunidad autónoma del perceptor.  Año 2021</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tx>
            <c:v>Comunidad autónoma del pagador</c:v>
          </c:tx>
          <c:spPr>
            <a:gradFill flip="none" rotWithShape="1">
              <a:gsLst>
                <a:gs pos="80000">
                  <a:srgbClr val="000080"/>
                </a:gs>
                <a:gs pos="100000">
                  <a:srgbClr val="7878FF"/>
                </a:gs>
              </a:gsLst>
              <a:lin ang="5400000" scaled="1"/>
              <a:tileRect/>
            </a:gradFill>
            <a:ln>
              <a:solidFill>
                <a:schemeClr val="accent1"/>
              </a:solidFill>
            </a:ln>
            <a:effectLst/>
          </c:spPr>
          <c:invertIfNegative val="0"/>
          <c:dLbls>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'2.1.'!$B$14:$B$32</c:f>
              <c:strCache>
                <c:ptCount val="19"/>
                <c:pt idx="0">
                  <c:v>Andalucía</c:v>
                </c:pt>
                <c:pt idx="1">
                  <c:v>Aragón</c:v>
                </c:pt>
                <c:pt idx="2">
                  <c:v>Asturias</c:v>
                </c:pt>
                <c:pt idx="3">
                  <c:v>Baleares</c:v>
                </c:pt>
                <c:pt idx="4">
                  <c:v>Canarias</c:v>
                </c:pt>
                <c:pt idx="5">
                  <c:v>Cantabria</c:v>
                </c:pt>
                <c:pt idx="6">
                  <c:v>Castilla y León</c:v>
                </c:pt>
                <c:pt idx="7">
                  <c:v>Castilla - La Mancha</c:v>
                </c:pt>
                <c:pt idx="8">
                  <c:v>Cataluña</c:v>
                </c:pt>
                <c:pt idx="9">
                  <c:v>Comunidad Valenciana</c:v>
                </c:pt>
                <c:pt idx="10">
                  <c:v>Extremadura</c:v>
                </c:pt>
                <c:pt idx="11">
                  <c:v>Galicia</c:v>
                </c:pt>
                <c:pt idx="12">
                  <c:v>Madrid</c:v>
                </c:pt>
                <c:pt idx="13">
                  <c:v>Murcia</c:v>
                </c:pt>
                <c:pt idx="14">
                  <c:v>La Rioja</c:v>
                </c:pt>
                <c:pt idx="15">
                  <c:v>Navarra</c:v>
                </c:pt>
                <c:pt idx="16">
                  <c:v>País Vasco</c:v>
                </c:pt>
                <c:pt idx="17">
                  <c:v>Ceuta</c:v>
                </c:pt>
                <c:pt idx="18">
                  <c:v>Melilla</c:v>
                </c:pt>
              </c:strCache>
            </c:strRef>
          </c:cat>
          <c:val>
            <c:numRef>
              <c:f>'2.1.'!$C$14:$C$32</c:f>
              <c:numCache>
                <c:formatCode>#,##0</c:formatCode>
                <c:ptCount val="19"/>
                <c:pt idx="0">
                  <c:v>2847650</c:v>
                </c:pt>
                <c:pt idx="1">
                  <c:v>506506</c:v>
                </c:pt>
                <c:pt idx="2">
                  <c:v>305491</c:v>
                </c:pt>
                <c:pt idx="3">
                  <c:v>488608</c:v>
                </c:pt>
                <c:pt idx="4">
                  <c:v>707800</c:v>
                </c:pt>
                <c:pt idx="5">
                  <c:v>213343</c:v>
                </c:pt>
                <c:pt idx="6">
                  <c:v>697027</c:v>
                </c:pt>
                <c:pt idx="7">
                  <c:v>618760</c:v>
                </c:pt>
                <c:pt idx="8">
                  <c:v>3469933</c:v>
                </c:pt>
                <c:pt idx="9">
                  <c:v>1930400</c:v>
                </c:pt>
                <c:pt idx="10">
                  <c:v>359715</c:v>
                </c:pt>
                <c:pt idx="11">
                  <c:v>932898</c:v>
                </c:pt>
                <c:pt idx="12">
                  <c:v>5013784</c:v>
                </c:pt>
                <c:pt idx="13">
                  <c:v>583873</c:v>
                </c:pt>
                <c:pt idx="14">
                  <c:v>107657</c:v>
                </c:pt>
                <c:pt idx="15">
                  <c:v>25189</c:v>
                </c:pt>
                <c:pt idx="16">
                  <c:v>131901</c:v>
                </c:pt>
                <c:pt idx="17">
                  <c:v>18099</c:v>
                </c:pt>
                <c:pt idx="18">
                  <c:v>15613</c:v>
                </c:pt>
              </c:numCache>
            </c:numRef>
          </c:val>
          <c:extLst xmlns:c16r2="http://schemas.microsoft.com/office/drawing/2015/06/chart">
            <c:ext xmlns:c16="http://schemas.microsoft.com/office/drawing/2014/chart" uri="{C3380CC4-5D6E-409C-BE32-E72D297353CC}">
              <c16:uniqueId val="{00000000-650E-4A46-9DF8-BDC576FC3E7A}"/>
            </c:ext>
          </c:extLst>
        </c:ser>
        <c:ser>
          <c:idx val="1"/>
          <c:order val="1"/>
          <c:tx>
            <c:v>Comunidad autónoma del perceptor (*)</c:v>
          </c:tx>
          <c:spPr>
            <a:gradFill flip="none" rotWithShape="1">
              <a:gsLst>
                <a:gs pos="80000">
                  <a:srgbClr val="FF0000"/>
                </a:gs>
                <a:gs pos="100000">
                  <a:srgbClr val="FF7878"/>
                </a:gs>
              </a:gsLst>
              <a:lin ang="5400000" scaled="1"/>
              <a:tileRect/>
            </a:gradFill>
            <a:ln>
              <a:solidFill>
                <a:schemeClr val="accent2"/>
              </a:solidFill>
            </a:ln>
            <a:effectLst/>
          </c:spPr>
          <c:invertIfNegative val="0"/>
          <c:dLbls>
            <c:dLbl>
              <c:idx val="15"/>
              <c:delete val="1"/>
              <c:extLst xmlns:c16r2="http://schemas.microsoft.com/office/drawing/2015/06/chart">
                <c:ext xmlns:c16="http://schemas.microsoft.com/office/drawing/2014/chart" uri="{C3380CC4-5D6E-409C-BE32-E72D297353CC}">
                  <c16:uniqueId val="{00000001-650E-4A46-9DF8-BDC576FC3E7A}"/>
                </c:ext>
                <c:ext xmlns:c15="http://schemas.microsoft.com/office/drawing/2012/chart" uri="{CE6537A1-D6FC-4f65-9D91-7224C49458BB}"/>
              </c:extLst>
            </c:dLbl>
            <c:dLbl>
              <c:idx val="16"/>
              <c:delete val="1"/>
              <c:extLst xmlns:c16r2="http://schemas.microsoft.com/office/drawing/2015/06/chart">
                <c:ext xmlns:c16="http://schemas.microsoft.com/office/drawing/2014/chart" uri="{C3380CC4-5D6E-409C-BE32-E72D297353CC}">
                  <c16:uniqueId val="{00000002-650E-4A46-9DF8-BDC576FC3E7A}"/>
                </c:ext>
                <c:ext xmlns:c15="http://schemas.microsoft.com/office/drawing/2012/chart" uri="{CE6537A1-D6FC-4f65-9D91-7224C49458BB}"/>
              </c:extLst>
            </c:dLbl>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'2.1.'!$B$14:$B$32</c:f>
              <c:strCache>
                <c:ptCount val="19"/>
                <c:pt idx="0">
                  <c:v>Andalucía</c:v>
                </c:pt>
                <c:pt idx="1">
                  <c:v>Aragón</c:v>
                </c:pt>
                <c:pt idx="2">
                  <c:v>Asturias</c:v>
                </c:pt>
                <c:pt idx="3">
                  <c:v>Baleares</c:v>
                </c:pt>
                <c:pt idx="4">
                  <c:v>Canarias</c:v>
                </c:pt>
                <c:pt idx="5">
                  <c:v>Cantabria</c:v>
                </c:pt>
                <c:pt idx="6">
                  <c:v>Castilla y León</c:v>
                </c:pt>
                <c:pt idx="7">
                  <c:v>Castilla - La Mancha</c:v>
                </c:pt>
                <c:pt idx="8">
                  <c:v>Cataluña</c:v>
                </c:pt>
                <c:pt idx="9">
                  <c:v>Comunidad Valenciana</c:v>
                </c:pt>
                <c:pt idx="10">
                  <c:v>Extremadura</c:v>
                </c:pt>
                <c:pt idx="11">
                  <c:v>Galicia</c:v>
                </c:pt>
                <c:pt idx="12">
                  <c:v>Madrid</c:v>
                </c:pt>
                <c:pt idx="13">
                  <c:v>Murcia</c:v>
                </c:pt>
                <c:pt idx="14">
                  <c:v>La Rioja</c:v>
                </c:pt>
                <c:pt idx="15">
                  <c:v>Navarra</c:v>
                </c:pt>
                <c:pt idx="16">
                  <c:v>País Vasco</c:v>
                </c:pt>
                <c:pt idx="17">
                  <c:v>Ceuta</c:v>
                </c:pt>
                <c:pt idx="18">
                  <c:v>Melilla</c:v>
                </c:pt>
              </c:strCache>
            </c:strRef>
          </c:cat>
          <c:val>
            <c:numRef>
              <c:f>'2.1.'!$E$14:$E$32</c:f>
              <c:numCache>
                <c:formatCode>#,##0</c:formatCode>
                <c:ptCount val="19"/>
                <c:pt idx="0">
                  <c:v>3474486</c:v>
                </c:pt>
                <c:pt idx="1">
                  <c:v>595062</c:v>
                </c:pt>
                <c:pt idx="2">
                  <c:v>377714</c:v>
                </c:pt>
                <c:pt idx="3">
                  <c:v>515198</c:v>
                </c:pt>
                <c:pt idx="4">
                  <c:v>874323</c:v>
                </c:pt>
                <c:pt idx="5">
                  <c:v>229711</c:v>
                </c:pt>
                <c:pt idx="6">
                  <c:v>966957</c:v>
                </c:pt>
                <c:pt idx="7">
                  <c:v>879207</c:v>
                </c:pt>
                <c:pt idx="8">
                  <c:v>3508310</c:v>
                </c:pt>
                <c:pt idx="9">
                  <c:v>2117662</c:v>
                </c:pt>
                <c:pt idx="10">
                  <c:v>436544</c:v>
                </c:pt>
                <c:pt idx="11">
                  <c:v>1042813</c:v>
                </c:pt>
                <c:pt idx="12">
                  <c:v>3109775</c:v>
                </c:pt>
                <c:pt idx="13">
                  <c:v>652623</c:v>
                </c:pt>
                <c:pt idx="14">
                  <c:v>129517</c:v>
                </c:pt>
                <c:pt idx="15">
                  <c:v>0</c:v>
                </c:pt>
                <c:pt idx="16">
                  <c:v>0</c:v>
                </c:pt>
                <c:pt idx="17">
                  <c:v>31614</c:v>
                </c:pt>
                <c:pt idx="18">
                  <c:v>32731</c:v>
                </c:pt>
              </c:numCache>
            </c:numRef>
          </c:val>
          <c:extLst xmlns:c16r2="http://schemas.microsoft.com/office/drawing/2015/06/chart">
            <c:ext xmlns:c16="http://schemas.microsoft.com/office/drawing/2014/chart" uri="{C3380CC4-5D6E-409C-BE32-E72D297353CC}">
              <c16:uniqueId val="{00000003-650E-4A46-9DF8-BDC576FC3E7A}"/>
            </c:ext>
          </c:extLst>
        </c:ser>
        <c:dLbls>
          <c:showLegendKey val="0"/>
          <c:showVal val="0"/>
          <c:showCatName val="0"/>
          <c:showSerName val="0"/>
          <c:showPercent val="0"/>
          <c:showBubbleSize val="0"/>
        </c:dLbls>
        <c:gapWidth val="219"/>
        <c:overlap val="-27"/>
        <c:axId val="529646040"/>
        <c:axId val="529638592"/>
      </c:barChart>
      <c:catAx>
        <c:axId val="52964604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38592"/>
        <c:crosses val="autoZero"/>
        <c:auto val="1"/>
        <c:lblAlgn val="ctr"/>
        <c:lblOffset val="100"/>
        <c:noMultiLvlLbl val="0"/>
      </c:catAx>
      <c:valAx>
        <c:axId val="529638592"/>
        <c:scaling>
          <c:orientation val="minMax"/>
          <c:max val="7000000"/>
        </c:scaling>
        <c:delete val="0"/>
        <c:axPos val="l"/>
        <c:majorGridlines>
          <c:spPr>
            <a:ln w="9525" cap="flat" cmpd="sng" algn="ctr">
              <a:solidFill>
                <a:schemeClr val="tx1">
                  <a:lumMod val="15000"/>
                  <a:lumOff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6040"/>
        <c:crosses val="autoZero"/>
        <c:crossBetween val="between"/>
      </c:valAx>
      <c:spPr>
        <a:solidFill>
          <a:schemeClr val="bg1"/>
        </a:solidFill>
        <a:ln>
          <a:solidFill>
            <a:schemeClr val="bg1">
              <a:lumMod val="85000"/>
            </a:schemeClr>
          </a:solidFill>
        </a:ln>
        <a:effectLst/>
      </c:spPr>
    </c:plotArea>
    <c:legend>
      <c:legendPos val="b"/>
      <c:layout/>
      <c:overlay val="0"/>
      <c:spPr>
        <a:solidFill>
          <a:schemeClr val="bg1"/>
        </a:solidFill>
        <a:ln>
          <a:no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2.1.2.'!$C$33</c:f>
          <c:strCache>
            <c:ptCount val="1"/>
            <c:pt idx="0">
              <c:v>Gráfico 2.1.2. Distribución porcentual del Número de asalariados
por Comunidad autónoma del pagador. Año 2021</c:v>
            </c:pt>
          </c:strCache>
        </c:strRef>
      </c:tx>
      <c:layout/>
      <c:overlay val="0"/>
      <c:spPr>
        <a:noFill/>
        <a:ln>
          <a:noFill/>
        </a:ln>
        <a:effectLst/>
      </c:spPr>
      <c:txPr>
        <a:bodyPr rot="0" spcFirstLastPara="1" vertOverflow="ellipsis" vert="horz" wrap="square" anchor="ctr" anchorCtr="1"/>
        <a:lstStyle/>
        <a:p>
          <a:pPr algn="ct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invertIfNegative val="0"/>
          <c:dPt>
            <c:idx val="0"/>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1-EED2-47E7-A0EC-EB9ABE3A9C08}"/>
              </c:ext>
            </c:extLst>
          </c:dPt>
          <c:dPt>
            <c:idx val="1"/>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3-EED2-47E7-A0EC-EB9ABE3A9C08}"/>
              </c:ext>
            </c:extLst>
          </c:dPt>
          <c:dPt>
            <c:idx val="2"/>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5-EED2-47E7-A0EC-EB9ABE3A9C08}"/>
              </c:ext>
            </c:extLst>
          </c:dPt>
          <c:dPt>
            <c:idx val="3"/>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7-EED2-47E7-A0EC-EB9ABE3A9C08}"/>
              </c:ext>
            </c:extLst>
          </c:dPt>
          <c:dPt>
            <c:idx val="4"/>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9-EED2-47E7-A0EC-EB9ABE3A9C08}"/>
              </c:ext>
            </c:extLst>
          </c:dPt>
          <c:dPt>
            <c:idx val="5"/>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B-EED2-47E7-A0EC-EB9ABE3A9C08}"/>
              </c:ext>
            </c:extLst>
          </c:dPt>
          <c:dPt>
            <c:idx val="6"/>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D-EED2-47E7-A0EC-EB9ABE3A9C08}"/>
              </c:ext>
            </c:extLst>
          </c:dPt>
          <c:dPt>
            <c:idx val="7"/>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F-EED2-47E7-A0EC-EB9ABE3A9C08}"/>
              </c:ext>
            </c:extLst>
          </c:dPt>
          <c:dPt>
            <c:idx val="8"/>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1-EED2-47E7-A0EC-EB9ABE3A9C08}"/>
              </c:ext>
            </c:extLst>
          </c:dPt>
          <c:dPt>
            <c:idx val="9"/>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3-EED2-47E7-A0EC-EB9ABE3A9C08}"/>
              </c:ext>
            </c:extLst>
          </c:dPt>
          <c:dPt>
            <c:idx val="10"/>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5-EED2-47E7-A0EC-EB9ABE3A9C08}"/>
              </c:ext>
            </c:extLst>
          </c:dPt>
          <c:dPt>
            <c:idx val="11"/>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7-EED2-47E7-A0EC-EB9ABE3A9C08}"/>
              </c:ext>
            </c:extLst>
          </c:dPt>
          <c:dPt>
            <c:idx val="12"/>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9-EED2-47E7-A0EC-EB9ABE3A9C08}"/>
              </c:ext>
            </c:extLst>
          </c:dPt>
          <c:dPt>
            <c:idx val="13"/>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B-EED2-47E7-A0EC-EB9ABE3A9C08}"/>
              </c:ext>
            </c:extLst>
          </c:dPt>
          <c:dPt>
            <c:idx val="14"/>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D-EED2-47E7-A0EC-EB9ABE3A9C08}"/>
              </c:ext>
            </c:extLst>
          </c:dPt>
          <c:dPt>
            <c:idx val="15"/>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F-EED2-47E7-A0EC-EB9ABE3A9C08}"/>
              </c:ext>
            </c:extLst>
          </c:dPt>
          <c:dPt>
            <c:idx val="16"/>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21-EED2-47E7-A0EC-EB9ABE3A9C08}"/>
              </c:ext>
            </c:extLst>
          </c:dPt>
          <c:dPt>
            <c:idx val="17"/>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23-EED2-47E7-A0EC-EB9ABE3A9C08}"/>
              </c:ext>
            </c:extLst>
          </c:dPt>
          <c:dPt>
            <c:idx val="18"/>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25-EED2-47E7-A0EC-EB9ABE3A9C08}"/>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'G 2.1.2.'!$C$13:$C$31</c:f>
              <c:strCache>
                <c:ptCount val="19"/>
                <c:pt idx="0">
                  <c:v>Andalucía</c:v>
                </c:pt>
                <c:pt idx="1">
                  <c:v>Aragón</c:v>
                </c:pt>
                <c:pt idx="2">
                  <c:v>Asturias</c:v>
                </c:pt>
                <c:pt idx="3">
                  <c:v>Baleares</c:v>
                </c:pt>
                <c:pt idx="4">
                  <c:v>Canarias</c:v>
                </c:pt>
                <c:pt idx="5">
                  <c:v>Cantabria</c:v>
                </c:pt>
                <c:pt idx="6">
                  <c:v>Castilla y León</c:v>
                </c:pt>
                <c:pt idx="7">
                  <c:v>Castilla - La Mancha</c:v>
                </c:pt>
                <c:pt idx="8">
                  <c:v>Cataluña</c:v>
                </c:pt>
                <c:pt idx="9">
                  <c:v>Comunidad Valenciana</c:v>
                </c:pt>
                <c:pt idx="10">
                  <c:v>Extremadura</c:v>
                </c:pt>
                <c:pt idx="11">
                  <c:v>Galicia</c:v>
                </c:pt>
                <c:pt idx="12">
                  <c:v>Madrid</c:v>
                </c:pt>
                <c:pt idx="13">
                  <c:v>Murcia</c:v>
                </c:pt>
                <c:pt idx="14">
                  <c:v>La Rioja</c:v>
                </c:pt>
                <c:pt idx="15">
                  <c:v>Navarra</c:v>
                </c:pt>
                <c:pt idx="16">
                  <c:v>País Vasco</c:v>
                </c:pt>
                <c:pt idx="17">
                  <c:v>Ceuta</c:v>
                </c:pt>
                <c:pt idx="18">
                  <c:v>Melilla</c:v>
                </c:pt>
              </c:strCache>
            </c:strRef>
          </c:cat>
          <c:val>
            <c:numRef>
              <c:f>'G 2.1.2.'!$D$13:$D$31</c:f>
              <c:numCache>
                <c:formatCode>0.00%</c:formatCode>
                <c:ptCount val="19"/>
                <c:pt idx="0">
                  <c:v>0.15007973702461025</c:v>
                </c:pt>
                <c:pt idx="1">
                  <c:v>2.6694392668125382E-2</c:v>
                </c:pt>
                <c:pt idx="2">
                  <c:v>1.6100296364857061E-2</c:v>
                </c:pt>
                <c:pt idx="3">
                  <c:v>2.5751114128534324E-2</c:v>
                </c:pt>
                <c:pt idx="4">
                  <c:v>3.7303193112222056E-2</c:v>
                </c:pt>
                <c:pt idx="5">
                  <c:v>1.1243819056429486E-2</c:v>
                </c:pt>
                <c:pt idx="6">
                  <c:v>3.673542354539814E-2</c:v>
                </c:pt>
                <c:pt idx="7">
                  <c:v>3.2610516770441536E-2</c:v>
                </c:pt>
                <c:pt idx="8">
                  <c:v>0.18287592651239334</c:v>
                </c:pt>
                <c:pt idx="9">
                  <c:v>0.10173789768837731</c:v>
                </c:pt>
                <c:pt idx="10">
                  <c:v>1.8958064580902736E-2</c:v>
                </c:pt>
                <c:pt idx="11">
                  <c:v>4.916653609495017E-2</c:v>
                </c:pt>
                <c:pt idx="12">
                  <c:v>0.26424152694965969</c:v>
                </c:pt>
                <c:pt idx="13">
                  <c:v>3.0771866730732449E-2</c:v>
                </c:pt>
                <c:pt idx="14">
                  <c:v>5.6738483482374818E-3</c:v>
                </c:pt>
                <c:pt idx="15">
                  <c:v>1.3275362126360009E-3</c:v>
                </c:pt>
                <c:pt idx="16">
                  <c:v>6.9515802129064726E-3</c:v>
                </c:pt>
                <c:pt idx="17">
                  <c:v>9.5387184534911982E-4</c:v>
                </c:pt>
                <c:pt idx="18">
                  <c:v>8.2285215323696381E-4</c:v>
                </c:pt>
              </c:numCache>
            </c:numRef>
          </c:val>
          <c:extLst xmlns:c16r2="http://schemas.microsoft.com/office/drawing/2015/06/chart">
            <c:ext xmlns:c16="http://schemas.microsoft.com/office/drawing/2014/chart" uri="{C3380CC4-5D6E-409C-BE32-E72D297353CC}">
              <c16:uniqueId val="{00000026-EED2-47E7-A0EC-EB9ABE3A9C08}"/>
            </c:ext>
          </c:extLst>
        </c:ser>
        <c:dLbls>
          <c:dLblPos val="outEnd"/>
          <c:showLegendKey val="0"/>
          <c:showVal val="1"/>
          <c:showCatName val="0"/>
          <c:showSerName val="0"/>
          <c:showPercent val="0"/>
          <c:showBubbleSize val="0"/>
        </c:dLbls>
        <c:gapWidth val="150"/>
        <c:axId val="529646824"/>
        <c:axId val="529646432"/>
      </c:barChart>
      <c:catAx>
        <c:axId val="529646824"/>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540000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6432"/>
        <c:crosses val="autoZero"/>
        <c:auto val="1"/>
        <c:lblAlgn val="ctr"/>
        <c:lblOffset val="100"/>
        <c:noMultiLvlLbl val="0"/>
      </c:catAx>
      <c:valAx>
        <c:axId val="529646432"/>
        <c:scaling>
          <c:orientation val="minMax"/>
        </c:scaling>
        <c:delete val="0"/>
        <c:axPos val="l"/>
        <c:majorGridlines>
          <c:spPr>
            <a:ln w="9525" cap="flat" cmpd="sng" algn="ctr">
              <a:solidFill>
                <a:schemeClr val="bg1">
                  <a:lumMod val="85000"/>
                </a:schemeClr>
              </a:solidFill>
              <a:prstDash val="dash"/>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6824"/>
        <c:crosses val="autoZero"/>
        <c:crossBetween val="between"/>
      </c:valAx>
      <c:spPr>
        <a:solidFill>
          <a:schemeClr val="bg1"/>
        </a:solidFill>
        <a:ln>
          <a:solidFill>
            <a:schemeClr val="bg1">
              <a:lumMod val="85000"/>
            </a:schemeClr>
          </a:solid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2.1.3.'!$C$31</c:f>
          <c:strCache>
            <c:ptCount val="1"/>
            <c:pt idx="0">
              <c:v>Gráfico 2.1.3. Distribución porcentual del Número de asalariados 
por Comunidad autónoma del perceptor. Año 2021</c:v>
            </c:pt>
          </c:strCache>
        </c:strRef>
      </c:tx>
      <c:layout/>
      <c:overlay val="0"/>
      <c:spPr>
        <a:noFill/>
        <a:ln>
          <a:noFill/>
        </a:ln>
        <a:effectLst/>
      </c:spPr>
      <c:txPr>
        <a:bodyPr rot="0" spcFirstLastPara="1" vertOverflow="ellipsis" vert="horz" wrap="square" anchor="ctr" anchorCtr="1"/>
        <a:lstStyle/>
        <a:p>
          <a:pPr algn="ctr">
            <a:defRPr sz="1000" b="1" i="0" u="none" strike="noStrike" kern="120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invertIfNegative val="0"/>
          <c:dPt>
            <c:idx val="0"/>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1-0835-4F9E-8CF3-0F4FADB825D0}"/>
              </c:ext>
            </c:extLst>
          </c:dPt>
          <c:dPt>
            <c:idx val="1"/>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3-0835-4F9E-8CF3-0F4FADB825D0}"/>
              </c:ext>
            </c:extLst>
          </c:dPt>
          <c:dPt>
            <c:idx val="2"/>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5-0835-4F9E-8CF3-0F4FADB825D0}"/>
              </c:ext>
            </c:extLst>
          </c:dPt>
          <c:dPt>
            <c:idx val="3"/>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7-0835-4F9E-8CF3-0F4FADB825D0}"/>
              </c:ext>
            </c:extLst>
          </c:dPt>
          <c:dPt>
            <c:idx val="4"/>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9-0835-4F9E-8CF3-0F4FADB825D0}"/>
              </c:ext>
            </c:extLst>
          </c:dPt>
          <c:dPt>
            <c:idx val="5"/>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B-0835-4F9E-8CF3-0F4FADB825D0}"/>
              </c:ext>
            </c:extLst>
          </c:dPt>
          <c:dPt>
            <c:idx val="6"/>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D-0835-4F9E-8CF3-0F4FADB825D0}"/>
              </c:ext>
            </c:extLst>
          </c:dPt>
          <c:dPt>
            <c:idx val="7"/>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0F-0835-4F9E-8CF3-0F4FADB825D0}"/>
              </c:ext>
            </c:extLst>
          </c:dPt>
          <c:dPt>
            <c:idx val="8"/>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1-0835-4F9E-8CF3-0F4FADB825D0}"/>
              </c:ext>
            </c:extLst>
          </c:dPt>
          <c:dPt>
            <c:idx val="9"/>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3-0835-4F9E-8CF3-0F4FADB825D0}"/>
              </c:ext>
            </c:extLst>
          </c:dPt>
          <c:dPt>
            <c:idx val="10"/>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5-0835-4F9E-8CF3-0F4FADB825D0}"/>
              </c:ext>
            </c:extLst>
          </c:dPt>
          <c:dPt>
            <c:idx val="11"/>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7-0835-4F9E-8CF3-0F4FADB825D0}"/>
              </c:ext>
            </c:extLst>
          </c:dPt>
          <c:dPt>
            <c:idx val="12"/>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9-0835-4F9E-8CF3-0F4FADB825D0}"/>
              </c:ext>
            </c:extLst>
          </c:dPt>
          <c:dPt>
            <c:idx val="13"/>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B-0835-4F9E-8CF3-0F4FADB825D0}"/>
              </c:ext>
            </c:extLst>
          </c:dPt>
          <c:dPt>
            <c:idx val="14"/>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D-0835-4F9E-8CF3-0F4FADB825D0}"/>
              </c:ext>
            </c:extLst>
          </c:dPt>
          <c:dPt>
            <c:idx val="15"/>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1F-0835-4F9E-8CF3-0F4FADB825D0}"/>
              </c:ext>
            </c:extLst>
          </c:dPt>
          <c:dPt>
            <c:idx val="16"/>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21-0835-4F9E-8CF3-0F4FADB825D0}"/>
              </c:ext>
            </c:extLst>
          </c:dPt>
          <c:dPt>
            <c:idx val="17"/>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23-0835-4F9E-8CF3-0F4FADB825D0}"/>
              </c:ext>
            </c:extLst>
          </c:dPt>
          <c:dPt>
            <c:idx val="18"/>
            <c:invertIfNegative val="0"/>
            <c:bubble3D val="0"/>
            <c:spPr>
              <a:gradFill flip="none" rotWithShape="1">
                <a:gsLst>
                  <a:gs pos="80000">
                    <a:srgbClr val="000080"/>
                  </a:gs>
                  <a:gs pos="100000">
                    <a:srgbClr val="7878FF"/>
                  </a:gs>
                </a:gsLst>
                <a:lin ang="5400000" scaled="1"/>
                <a:tileRect/>
              </a:gradFill>
              <a:ln>
                <a:solidFill>
                  <a:schemeClr val="accent1"/>
                </a:solidFill>
              </a:ln>
              <a:effectLst>
                <a:outerShdw blurRad="40000" dist="23000" dir="5400000" rotWithShape="0">
                  <a:srgbClr val="000000">
                    <a:alpha val="35000"/>
                  </a:srgbClr>
                </a:outerShdw>
              </a:effectLst>
            </c:spPr>
            <c:extLst xmlns:c16r2="http://schemas.microsoft.com/office/drawing/2015/06/chart">
              <c:ext xmlns:c16="http://schemas.microsoft.com/office/drawing/2014/chart" uri="{C3380CC4-5D6E-409C-BE32-E72D297353CC}">
                <c16:uniqueId val="{00000025-0835-4F9E-8CF3-0F4FADB825D0}"/>
              </c:ext>
            </c:extLst>
          </c:dPt>
          <c:dLbls>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'G 2.1.3.'!$C$13:$C$29</c:f>
              <c:strCache>
                <c:ptCount val="17"/>
                <c:pt idx="0">
                  <c:v>Andalucía</c:v>
                </c:pt>
                <c:pt idx="1">
                  <c:v>Aragón</c:v>
                </c:pt>
                <c:pt idx="2">
                  <c:v>Asturias</c:v>
                </c:pt>
                <c:pt idx="3">
                  <c:v>Baleares</c:v>
                </c:pt>
                <c:pt idx="4">
                  <c:v>Canarias</c:v>
                </c:pt>
                <c:pt idx="5">
                  <c:v>Cantabria</c:v>
                </c:pt>
                <c:pt idx="6">
                  <c:v>Castilla y León</c:v>
                </c:pt>
                <c:pt idx="7">
                  <c:v>Castilla - La Mancha</c:v>
                </c:pt>
                <c:pt idx="8">
                  <c:v>Cataluña</c:v>
                </c:pt>
                <c:pt idx="9">
                  <c:v>Comunidad Valenciana</c:v>
                </c:pt>
                <c:pt idx="10">
                  <c:v>Extremadura</c:v>
                </c:pt>
                <c:pt idx="11">
                  <c:v>Galicia</c:v>
                </c:pt>
                <c:pt idx="12">
                  <c:v>Madrid</c:v>
                </c:pt>
                <c:pt idx="13">
                  <c:v>Murcia</c:v>
                </c:pt>
                <c:pt idx="14">
                  <c:v>La Rioja</c:v>
                </c:pt>
                <c:pt idx="15">
                  <c:v>Ceuta</c:v>
                </c:pt>
                <c:pt idx="16">
                  <c:v>Melilla</c:v>
                </c:pt>
              </c:strCache>
            </c:strRef>
          </c:cat>
          <c:val>
            <c:numRef>
              <c:f>'G 2.1.3.'!$D$13:$D$29</c:f>
              <c:numCache>
                <c:formatCode>0.00%</c:formatCode>
                <c:ptCount val="17"/>
                <c:pt idx="0">
                  <c:v>0.18311588333386827</c:v>
                </c:pt>
                <c:pt idx="1">
                  <c:v>3.1361560751264596E-2</c:v>
                </c:pt>
                <c:pt idx="2">
                  <c:v>1.9906666124879686E-2</c:v>
                </c:pt>
                <c:pt idx="3">
                  <c:v>2.7152487263394431E-2</c:v>
                </c:pt>
                <c:pt idx="4">
                  <c:v>4.6079457066201361E-2</c:v>
                </c:pt>
                <c:pt idx="5">
                  <c:v>1.2106461985026335E-2</c:v>
                </c:pt>
                <c:pt idx="6">
                  <c:v>5.0961548039297686E-2</c:v>
                </c:pt>
                <c:pt idx="7">
                  <c:v>4.6336858585218167E-2</c:v>
                </c:pt>
                <c:pt idx="8">
                  <c:v>0.1848985100699912</c:v>
                </c:pt>
                <c:pt idx="9">
                  <c:v>0.11160716944393102</c:v>
                </c:pt>
                <c:pt idx="10">
                  <c:v>2.3007184422127527E-2</c:v>
                </c:pt>
                <c:pt idx="11">
                  <c:v>5.4959387848171261E-2</c:v>
                </c:pt>
                <c:pt idx="12">
                  <c:v>0.1638945144964119</c:v>
                </c:pt>
                <c:pt idx="13">
                  <c:v>3.4395198924099597E-2</c:v>
                </c:pt>
                <c:pt idx="14">
                  <c:v>6.8259362281939302E-3</c:v>
                </c:pt>
                <c:pt idx="15">
                  <c:v>1.6661530757979487E-3</c:v>
                </c:pt>
                <c:pt idx="16">
                  <c:v>1.725022342125092E-3</c:v>
                </c:pt>
              </c:numCache>
            </c:numRef>
          </c:val>
          <c:extLst xmlns:c16r2="http://schemas.microsoft.com/office/drawing/2015/06/chart">
            <c:ext xmlns:c16="http://schemas.microsoft.com/office/drawing/2014/chart" uri="{C3380CC4-5D6E-409C-BE32-E72D297353CC}">
              <c16:uniqueId val="{00000026-0835-4F9E-8CF3-0F4FADB825D0}"/>
            </c:ext>
          </c:extLst>
        </c:ser>
        <c:dLbls>
          <c:dLblPos val="outEnd"/>
          <c:showLegendKey val="0"/>
          <c:showVal val="1"/>
          <c:showCatName val="0"/>
          <c:showSerName val="0"/>
          <c:showPercent val="0"/>
          <c:showBubbleSize val="0"/>
        </c:dLbls>
        <c:gapWidth val="150"/>
        <c:axId val="529645256"/>
        <c:axId val="529642512"/>
      </c:barChart>
      <c:catAx>
        <c:axId val="529645256"/>
        <c:scaling>
          <c:orientation val="minMax"/>
        </c:scaling>
        <c:delete val="0"/>
        <c:axPos val="b"/>
        <c:numFmt formatCode="General" sourceLinked="1"/>
        <c:majorTickMark val="none"/>
        <c:minorTickMark val="none"/>
        <c:tickLblPos val="nextTo"/>
        <c:spPr>
          <a:noFill/>
          <a:ln w="9525" cap="flat" cmpd="sng" algn="ctr">
            <a:solidFill>
              <a:schemeClr val="tx2">
                <a:lumMod val="15000"/>
                <a:lumOff val="85000"/>
              </a:schemeClr>
            </a:solidFill>
            <a:round/>
          </a:ln>
          <a:effectLst/>
        </c:spPr>
        <c:txPr>
          <a:bodyPr rot="-540000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2512"/>
        <c:crosses val="autoZero"/>
        <c:auto val="1"/>
        <c:lblAlgn val="ctr"/>
        <c:lblOffset val="100"/>
        <c:noMultiLvlLbl val="0"/>
      </c:catAx>
      <c:valAx>
        <c:axId val="529642512"/>
        <c:scaling>
          <c:orientation val="minMax"/>
          <c:max val="0.25"/>
        </c:scaling>
        <c:delete val="0"/>
        <c:axPos val="l"/>
        <c:majorGridlines>
          <c:spPr>
            <a:ln w="9525" cap="flat" cmpd="sng" algn="ctr">
              <a:solidFill>
                <a:schemeClr val="bg1">
                  <a:lumMod val="85000"/>
                </a:schemeClr>
              </a:solidFill>
              <a:prstDash val="dash"/>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5256"/>
        <c:crosses val="autoZero"/>
        <c:crossBetween val="between"/>
      </c:valAx>
      <c:spPr>
        <a:solidFill>
          <a:schemeClr val="bg1"/>
        </a:solidFill>
        <a:ln>
          <a:solidFill>
            <a:schemeClr val="bg1">
              <a:lumMod val="85000"/>
            </a:schemeClr>
          </a:solidFill>
        </a:ln>
        <a:effectLst/>
      </c:spPr>
    </c:plotArea>
    <c:plotVisOnly val="1"/>
    <c:dispBlanksAs val="gap"/>
    <c:showDLblsOverMax val="0"/>
  </c:chart>
  <c:spPr>
    <a:solidFill>
      <a:srgbClr val="FFFFCC"/>
    </a:solidFill>
    <a:ln w="9525" cap="flat" cmpd="sng" algn="ctr">
      <a:solidFill>
        <a:schemeClr val="tx2">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2.2.1.'!$C$31</c:f>
          <c:strCache>
            <c:ptCount val="1"/>
            <c:pt idx="0">
              <c:v>Gráfico 2.2.1. Salario medio anual por Situación de ERTE y Comunidad autónoma. 
Año 2021</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0.14822683886229346"/>
          <c:y val="6.8229569551926841E-2"/>
          <c:w val="0.81814766858612831"/>
          <c:h val="0.85020083594397022"/>
        </c:manualLayout>
      </c:layout>
      <c:barChart>
        <c:barDir val="bar"/>
        <c:grouping val="clustered"/>
        <c:varyColors val="0"/>
        <c:ser>
          <c:idx val="0"/>
          <c:order val="0"/>
          <c:tx>
            <c:strRef>
              <c:f>'G 2.2.1.'!$D$11</c:f>
              <c:strCache>
                <c:ptCount val="1"/>
                <c:pt idx="0">
                  <c:v>Salario Medio Anual ERTE</c:v>
                </c:pt>
              </c:strCache>
            </c:strRef>
          </c:tx>
          <c:spPr>
            <a:gradFill flip="none" rotWithShape="1">
              <a:gsLst>
                <a:gs pos="100000">
                  <a:srgbClr val="CCECFF"/>
                </a:gs>
                <a:gs pos="100000">
                  <a:srgbClr val="66CCFF"/>
                </a:gs>
              </a:gsLst>
              <a:lin ang="5400000" scaled="0"/>
              <a:tileRect/>
            </a:gradFill>
            <a:ln>
              <a:solidFill>
                <a:srgbClr val="000000"/>
              </a:solidFill>
            </a:ln>
            <a:effectLst/>
          </c:spPr>
          <c:invertIfNegative val="0"/>
          <c:dPt>
            <c:idx val="0"/>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01-2FAC-4155-A2BC-A79E3DB52EB6}"/>
              </c:ext>
            </c:extLst>
          </c:dPt>
          <c:dPt>
            <c:idx val="1"/>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03-2FAC-4155-A2BC-A79E3DB52EB6}"/>
              </c:ext>
            </c:extLst>
          </c:dPt>
          <c:dPt>
            <c:idx val="2"/>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05-2FAC-4155-A2BC-A79E3DB52EB6}"/>
              </c:ext>
            </c:extLst>
          </c:dPt>
          <c:dPt>
            <c:idx val="3"/>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07-2FAC-4155-A2BC-A79E3DB52EB6}"/>
              </c:ext>
            </c:extLst>
          </c:dPt>
          <c:dPt>
            <c:idx val="4"/>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09-2FAC-4155-A2BC-A79E3DB52EB6}"/>
              </c:ext>
            </c:extLst>
          </c:dPt>
          <c:dPt>
            <c:idx val="5"/>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0B-2FAC-4155-A2BC-A79E3DB52EB6}"/>
              </c:ext>
            </c:extLst>
          </c:dPt>
          <c:dPt>
            <c:idx val="6"/>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0D-2FAC-4155-A2BC-A79E3DB52EB6}"/>
              </c:ext>
            </c:extLst>
          </c:dPt>
          <c:dPt>
            <c:idx val="7"/>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0F-2FAC-4155-A2BC-A79E3DB52EB6}"/>
              </c:ext>
            </c:extLst>
          </c:dPt>
          <c:dPt>
            <c:idx val="8"/>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11-2FAC-4155-A2BC-A79E3DB52EB6}"/>
              </c:ext>
            </c:extLst>
          </c:dPt>
          <c:dPt>
            <c:idx val="9"/>
            <c:invertIfNegative val="0"/>
            <c:bubble3D val="0"/>
            <c:spPr>
              <a:gradFill flip="none" rotWithShape="1">
                <a:gsLst>
                  <a:gs pos="100000">
                    <a:schemeClr val="bg1">
                      <a:lumMod val="85000"/>
                    </a:schemeClr>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13-2FAC-4155-A2BC-A79E3DB52EB6}"/>
              </c:ext>
            </c:extLst>
          </c:dPt>
          <c:dPt>
            <c:idx val="10"/>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15-2FAC-4155-A2BC-A79E3DB52EB6}"/>
              </c:ext>
            </c:extLst>
          </c:dPt>
          <c:dPt>
            <c:idx val="11"/>
            <c:invertIfNegative val="0"/>
            <c:bubble3D val="0"/>
            <c:spPr>
              <a:gradFill flip="none" rotWithShape="1">
                <a:gsLst>
                  <a:gs pos="100000">
                    <a:srgbClr val="FF9999"/>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17-2FAC-4155-A2BC-A79E3DB52EB6}"/>
              </c:ext>
            </c:extLst>
          </c:dPt>
          <c:dPt>
            <c:idx val="12"/>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19-2FAC-4155-A2BC-A79E3DB52EB6}"/>
              </c:ext>
            </c:extLst>
          </c:dPt>
          <c:dPt>
            <c:idx val="13"/>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1B-2FAC-4155-A2BC-A79E3DB52EB6}"/>
              </c:ext>
            </c:extLst>
          </c:dPt>
          <c:dPt>
            <c:idx val="14"/>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1D-2FAC-4155-A2BC-A79E3DB52EB6}"/>
              </c:ext>
            </c:extLst>
          </c:dPt>
          <c:dPt>
            <c:idx val="15"/>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1F-2FAC-4155-A2BC-A79E3DB52EB6}"/>
              </c:ext>
            </c:extLst>
          </c:dPt>
          <c:dPt>
            <c:idx val="16"/>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21-2FAC-4155-A2BC-A79E3DB52EB6}"/>
              </c:ext>
            </c:extLst>
          </c:dPt>
          <c:dPt>
            <c:idx val="17"/>
            <c:invertIfNegative val="0"/>
            <c:bubble3D val="0"/>
            <c:spPr>
              <a:gradFill flip="none" rotWithShape="1">
                <a:gsLst>
                  <a:gs pos="100000">
                    <a:srgbClr val="CCECFF"/>
                  </a:gs>
                  <a:gs pos="100000">
                    <a:srgbClr val="66CCFF"/>
                  </a:gs>
                </a:gsLst>
                <a:lin ang="5400000" scaled="0"/>
                <a:tileRect/>
              </a:gradFill>
              <a:ln>
                <a:solidFill>
                  <a:srgbClr val="000000"/>
                </a:solidFill>
              </a:ln>
              <a:effectLst/>
            </c:spPr>
            <c:extLst xmlns:c16r2="http://schemas.microsoft.com/office/drawing/2015/06/chart">
              <c:ext xmlns:c16="http://schemas.microsoft.com/office/drawing/2014/chart" uri="{C3380CC4-5D6E-409C-BE32-E72D297353CC}">
                <c16:uniqueId val="{00000023-2FAC-4155-A2BC-A79E3DB52EB6}"/>
              </c:ext>
            </c:extLst>
          </c:dPt>
          <c:dLbls>
            <c:delete val="1"/>
          </c:dLbls>
          <c:cat>
            <c:strRef>
              <c:f>'G 2.2.1.'!$C$12:$C$29</c:f>
              <c:strCache>
                <c:ptCount val="18"/>
                <c:pt idx="0">
                  <c:v>Extremadura</c:v>
                </c:pt>
                <c:pt idx="1">
                  <c:v>Andalucía</c:v>
                </c:pt>
                <c:pt idx="2">
                  <c:v>Canarias</c:v>
                </c:pt>
                <c:pt idx="3">
                  <c:v>Murcia</c:v>
                </c:pt>
                <c:pt idx="4">
                  <c:v>Castilla - La Mancha</c:v>
                </c:pt>
                <c:pt idx="5">
                  <c:v>Comunidad Valenciana</c:v>
                </c:pt>
                <c:pt idx="6">
                  <c:v>Baleares</c:v>
                </c:pt>
                <c:pt idx="7">
                  <c:v>La Rioja</c:v>
                </c:pt>
                <c:pt idx="8">
                  <c:v>Castilla y León</c:v>
                </c:pt>
                <c:pt idx="9">
                  <c:v>Galicia</c:v>
                </c:pt>
                <c:pt idx="10">
                  <c:v>Cantabria</c:v>
                </c:pt>
                <c:pt idx="11">
                  <c:v>Total</c:v>
                </c:pt>
                <c:pt idx="12">
                  <c:v>Aragón</c:v>
                </c:pt>
                <c:pt idx="13">
                  <c:v>Asturias</c:v>
                </c:pt>
                <c:pt idx="14">
                  <c:v>Melilla</c:v>
                </c:pt>
                <c:pt idx="15">
                  <c:v>Ceuta</c:v>
                </c:pt>
                <c:pt idx="16">
                  <c:v>Cataluña</c:v>
                </c:pt>
                <c:pt idx="17">
                  <c:v>Madrid</c:v>
                </c:pt>
              </c:strCache>
            </c:strRef>
          </c:cat>
          <c:val>
            <c:numRef>
              <c:f>'G 2.2.1.'!$D$12:$D$29</c:f>
              <c:numCache>
                <c:formatCode>#,##0\ "€"</c:formatCode>
                <c:ptCount val="18"/>
                <c:pt idx="0">
                  <c:v>11482</c:v>
                </c:pt>
                <c:pt idx="1">
                  <c:v>12755</c:v>
                </c:pt>
                <c:pt idx="2">
                  <c:v>10368</c:v>
                </c:pt>
                <c:pt idx="3">
                  <c:v>11287</c:v>
                </c:pt>
                <c:pt idx="4">
                  <c:v>13481</c:v>
                </c:pt>
                <c:pt idx="5">
                  <c:v>13865</c:v>
                </c:pt>
                <c:pt idx="6">
                  <c:v>14473</c:v>
                </c:pt>
                <c:pt idx="7">
                  <c:v>15279</c:v>
                </c:pt>
                <c:pt idx="8">
                  <c:v>14136</c:v>
                </c:pt>
                <c:pt idx="9">
                  <c:v>13884</c:v>
                </c:pt>
                <c:pt idx="10">
                  <c:v>15261</c:v>
                </c:pt>
                <c:pt idx="11">
                  <c:v>14168</c:v>
                </c:pt>
                <c:pt idx="12">
                  <c:v>16696</c:v>
                </c:pt>
                <c:pt idx="13">
                  <c:v>13580</c:v>
                </c:pt>
                <c:pt idx="14">
                  <c:v>10991</c:v>
                </c:pt>
                <c:pt idx="15">
                  <c:v>9616</c:v>
                </c:pt>
                <c:pt idx="16">
                  <c:v>15736</c:v>
                </c:pt>
                <c:pt idx="17">
                  <c:v>16242</c:v>
                </c:pt>
              </c:numCache>
            </c:numRef>
          </c:val>
          <c:extLst xmlns:c16r2="http://schemas.microsoft.com/office/drawing/2015/06/chart">
            <c:ext xmlns:c16="http://schemas.microsoft.com/office/drawing/2014/chart" uri="{C3380CC4-5D6E-409C-BE32-E72D297353CC}">
              <c16:uniqueId val="{00000024-2FAC-4155-A2BC-A79E3DB52EB6}"/>
            </c:ext>
          </c:extLst>
        </c:ser>
        <c:ser>
          <c:idx val="1"/>
          <c:order val="1"/>
          <c:tx>
            <c:strRef>
              <c:f>'G 2.2.1.'!$E$11</c:f>
              <c:strCache>
                <c:ptCount val="1"/>
                <c:pt idx="0">
                  <c:v>Salario Medio Anual No ERTE</c:v>
                </c:pt>
              </c:strCache>
            </c:strRef>
          </c:tx>
          <c:spPr>
            <a:gradFill flip="none" rotWithShape="1">
              <a:gsLst>
                <a:gs pos="100000">
                  <a:srgbClr val="3282E2"/>
                </a:gs>
                <a:gs pos="100000">
                  <a:schemeClr val="tx2">
                    <a:lumMod val="60000"/>
                    <a:lumOff val="40000"/>
                  </a:schemeClr>
                </a:gs>
              </a:gsLst>
              <a:lin ang="10800000" scaled="1"/>
              <a:tileRect/>
            </a:gradFill>
            <a:ln>
              <a:solidFill>
                <a:srgbClr val="000000"/>
              </a:solidFill>
            </a:ln>
            <a:effectLst/>
          </c:spPr>
          <c:invertIfNegative val="0"/>
          <c:dPt>
            <c:idx val="9"/>
            <c:invertIfNegative val="0"/>
            <c:bubble3D val="0"/>
            <c:spPr>
              <a:gradFill flip="none" rotWithShape="1">
                <a:gsLst>
                  <a:gs pos="100000">
                    <a:schemeClr val="tx1">
                      <a:lumMod val="50000"/>
                      <a:lumOff val="50000"/>
                    </a:schemeClr>
                  </a:gs>
                  <a:gs pos="100000">
                    <a:schemeClr val="tx2">
                      <a:lumMod val="60000"/>
                      <a:lumOff val="40000"/>
                    </a:schemeClr>
                  </a:gs>
                </a:gsLst>
                <a:lin ang="10800000" scaled="1"/>
                <a:tileRect/>
              </a:gradFill>
              <a:ln>
                <a:solidFill>
                  <a:srgbClr val="000000"/>
                </a:solidFill>
              </a:ln>
              <a:effectLst/>
            </c:spPr>
            <c:extLst xmlns:c16r2="http://schemas.microsoft.com/office/drawing/2015/06/chart">
              <c:ext xmlns:c16="http://schemas.microsoft.com/office/drawing/2014/chart" uri="{C3380CC4-5D6E-409C-BE32-E72D297353CC}">
                <c16:uniqueId val="{00000026-2FAC-4155-A2BC-A79E3DB52EB6}"/>
              </c:ext>
            </c:extLst>
          </c:dPt>
          <c:dPt>
            <c:idx val="11"/>
            <c:invertIfNegative val="0"/>
            <c:bubble3D val="0"/>
            <c:spPr>
              <a:gradFill flip="none" rotWithShape="1">
                <a:gsLst>
                  <a:gs pos="100000">
                    <a:srgbClr val="FF5050"/>
                  </a:gs>
                  <a:gs pos="100000">
                    <a:srgbClr val="FF5050"/>
                  </a:gs>
                </a:gsLst>
                <a:lin ang="10800000" scaled="1"/>
                <a:tileRect/>
              </a:gradFill>
              <a:ln>
                <a:solidFill>
                  <a:srgbClr val="000000"/>
                </a:solidFill>
              </a:ln>
              <a:effectLst/>
            </c:spPr>
            <c:extLst xmlns:c16r2="http://schemas.microsoft.com/office/drawing/2015/06/chart">
              <c:ext xmlns:c16="http://schemas.microsoft.com/office/drawing/2014/chart" uri="{C3380CC4-5D6E-409C-BE32-E72D297353CC}">
                <c16:uniqueId val="{00000028-2FAC-4155-A2BC-A79E3DB52EB6}"/>
              </c:ext>
            </c:extLst>
          </c:dPt>
          <c:dLbls>
            <c:delete val="1"/>
          </c:dLbls>
          <c:cat>
            <c:strRef>
              <c:f>'G 2.2.1.'!$C$12:$C$29</c:f>
              <c:strCache>
                <c:ptCount val="18"/>
                <c:pt idx="0">
                  <c:v>Extremadura</c:v>
                </c:pt>
                <c:pt idx="1">
                  <c:v>Andalucía</c:v>
                </c:pt>
                <c:pt idx="2">
                  <c:v>Canarias</c:v>
                </c:pt>
                <c:pt idx="3">
                  <c:v>Murcia</c:v>
                </c:pt>
                <c:pt idx="4">
                  <c:v>Castilla - La Mancha</c:v>
                </c:pt>
                <c:pt idx="5">
                  <c:v>Comunidad Valenciana</c:v>
                </c:pt>
                <c:pt idx="6">
                  <c:v>Baleares</c:v>
                </c:pt>
                <c:pt idx="7">
                  <c:v>La Rioja</c:v>
                </c:pt>
                <c:pt idx="8">
                  <c:v>Castilla y León</c:v>
                </c:pt>
                <c:pt idx="9">
                  <c:v>Galicia</c:v>
                </c:pt>
                <c:pt idx="10">
                  <c:v>Cantabria</c:v>
                </c:pt>
                <c:pt idx="11">
                  <c:v>Total</c:v>
                </c:pt>
                <c:pt idx="12">
                  <c:v>Aragón</c:v>
                </c:pt>
                <c:pt idx="13">
                  <c:v>Asturias</c:v>
                </c:pt>
                <c:pt idx="14">
                  <c:v>Melilla</c:v>
                </c:pt>
                <c:pt idx="15">
                  <c:v>Ceuta</c:v>
                </c:pt>
                <c:pt idx="16">
                  <c:v>Cataluña</c:v>
                </c:pt>
                <c:pt idx="17">
                  <c:v>Madrid</c:v>
                </c:pt>
              </c:strCache>
            </c:strRef>
          </c:cat>
          <c:val>
            <c:numRef>
              <c:f>'G 2.2.1.'!$E$12:$E$29</c:f>
              <c:numCache>
                <c:formatCode>General</c:formatCode>
                <c:ptCount val="18"/>
                <c:pt idx="0">
                  <c:v>16619</c:v>
                </c:pt>
                <c:pt idx="1">
                  <c:v>17718</c:v>
                </c:pt>
                <c:pt idx="2">
                  <c:v>18931</c:v>
                </c:pt>
                <c:pt idx="3">
                  <c:v>18954</c:v>
                </c:pt>
                <c:pt idx="4">
                  <c:v>19476</c:v>
                </c:pt>
                <c:pt idx="5">
                  <c:v>20092</c:v>
                </c:pt>
                <c:pt idx="6">
                  <c:v>20660</c:v>
                </c:pt>
                <c:pt idx="7">
                  <c:v>20772</c:v>
                </c:pt>
                <c:pt idx="8">
                  <c:v>21158</c:v>
                </c:pt>
                <c:pt idx="9">
                  <c:v>21258</c:v>
                </c:pt>
                <c:pt idx="10">
                  <c:v>21248</c:v>
                </c:pt>
                <c:pt idx="11">
                  <c:v>22007</c:v>
                </c:pt>
                <c:pt idx="12">
                  <c:v>21976</c:v>
                </c:pt>
                <c:pt idx="13">
                  <c:v>22946</c:v>
                </c:pt>
                <c:pt idx="14">
                  <c:v>22704</c:v>
                </c:pt>
                <c:pt idx="15">
                  <c:v>23834</c:v>
                </c:pt>
                <c:pt idx="16">
                  <c:v>24823</c:v>
                </c:pt>
                <c:pt idx="17">
                  <c:v>28613</c:v>
                </c:pt>
              </c:numCache>
            </c:numRef>
          </c:val>
          <c:extLst xmlns:c16r2="http://schemas.microsoft.com/office/drawing/2015/06/chart">
            <c:ext xmlns:c16="http://schemas.microsoft.com/office/drawing/2014/chart" uri="{C3380CC4-5D6E-409C-BE32-E72D297353CC}">
              <c16:uniqueId val="{00000029-2FAC-4155-A2BC-A79E3DB52EB6}"/>
            </c:ext>
          </c:extLst>
        </c:ser>
        <c:ser>
          <c:idx val="2"/>
          <c:order val="2"/>
          <c:tx>
            <c:strRef>
              <c:f>'G 2.2.1.'!$F$11</c:f>
              <c:strCache>
                <c:ptCount val="1"/>
                <c:pt idx="0">
                  <c:v>Salario Medio Anual Total</c:v>
                </c:pt>
              </c:strCache>
            </c:strRef>
          </c:tx>
          <c:spPr>
            <a:gradFill flip="none" rotWithShape="1">
              <a:gsLst>
                <a:gs pos="70000">
                  <a:srgbClr val="15016B"/>
                </a:gs>
                <a:gs pos="100000">
                  <a:schemeClr val="tx2"/>
                </a:gs>
              </a:gsLst>
              <a:lin ang="10800000" scaled="1"/>
              <a:tileRect/>
            </a:gradFill>
            <a:ln>
              <a:solidFill>
                <a:srgbClr val="000000"/>
              </a:solidFill>
            </a:ln>
            <a:effectLst/>
          </c:spPr>
          <c:invertIfNegative val="0"/>
          <c:dPt>
            <c:idx val="9"/>
            <c:invertIfNegative val="0"/>
            <c:bubble3D val="0"/>
            <c:spPr>
              <a:gradFill flip="none" rotWithShape="1">
                <a:gsLst>
                  <a:gs pos="70000">
                    <a:schemeClr val="tx1"/>
                  </a:gs>
                  <a:gs pos="100000">
                    <a:schemeClr val="tx2"/>
                  </a:gs>
                </a:gsLst>
                <a:lin ang="10800000" scaled="1"/>
                <a:tileRect/>
              </a:gradFill>
              <a:ln>
                <a:solidFill>
                  <a:srgbClr val="000000"/>
                </a:solidFill>
              </a:ln>
              <a:effectLst/>
            </c:spPr>
            <c:extLst xmlns:c16r2="http://schemas.microsoft.com/office/drawing/2015/06/chart">
              <c:ext xmlns:c16="http://schemas.microsoft.com/office/drawing/2014/chart" uri="{C3380CC4-5D6E-409C-BE32-E72D297353CC}">
                <c16:uniqueId val="{0000002B-2FAC-4155-A2BC-A79E3DB52EB6}"/>
              </c:ext>
            </c:extLst>
          </c:dPt>
          <c:dPt>
            <c:idx val="11"/>
            <c:invertIfNegative val="0"/>
            <c:bubble3D val="0"/>
            <c:spPr>
              <a:gradFill flip="none" rotWithShape="1">
                <a:gsLst>
                  <a:gs pos="100000">
                    <a:srgbClr val="990000"/>
                  </a:gs>
                  <a:gs pos="100000">
                    <a:schemeClr val="tx2"/>
                  </a:gs>
                </a:gsLst>
                <a:lin ang="10800000" scaled="1"/>
                <a:tileRect/>
              </a:gradFill>
              <a:ln>
                <a:solidFill>
                  <a:srgbClr val="000000"/>
                </a:solidFill>
              </a:ln>
              <a:effectLst/>
            </c:spPr>
            <c:extLst xmlns:c16r2="http://schemas.microsoft.com/office/drawing/2015/06/chart">
              <c:ext xmlns:c16="http://schemas.microsoft.com/office/drawing/2014/chart" uri="{C3380CC4-5D6E-409C-BE32-E72D297353CC}">
                <c16:uniqueId val="{0000002D-2FAC-4155-A2BC-A79E3DB52EB6}"/>
              </c:ext>
            </c:extLst>
          </c:dPt>
          <c:dLbls>
            <c:dLbl>
              <c:idx val="0"/>
              <c:layout>
                <c:manualLayout>
                  <c:x val="0"/>
                  <c:y val="-6.0529600642852954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E-2FAC-4155-A2BC-A79E3DB52EB6}"/>
                </c:ext>
                <c:ext xmlns:c15="http://schemas.microsoft.com/office/drawing/2012/chart" uri="{CE6537A1-D6FC-4f65-9D91-7224C49458BB}">
                  <c15:layout/>
                </c:ext>
              </c:extLst>
            </c:dLbl>
            <c:dLbl>
              <c:idx val="1"/>
              <c:layout>
                <c:manualLayout>
                  <c:x val="0"/>
                  <c:y val="-4.0353067095233825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F-2FAC-4155-A2BC-A79E3DB52EB6}"/>
                </c:ext>
                <c:ext xmlns:c15="http://schemas.microsoft.com/office/drawing/2012/chart" uri="{CE6537A1-D6FC-4f65-9D91-7224C49458BB}">
                  <c15:layout/>
                </c:ext>
              </c:extLst>
            </c:dLbl>
            <c:dLbl>
              <c:idx val="2"/>
              <c:layout>
                <c:manualLayout>
                  <c:x val="-1.1193661205012093E-16"/>
                  <c:y val="-6.0529600642854437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0-2FAC-4155-A2BC-A79E3DB52EB6}"/>
                </c:ext>
                <c:ext xmlns:c15="http://schemas.microsoft.com/office/drawing/2012/chart" uri="{CE6537A1-D6FC-4f65-9D91-7224C49458BB}">
                  <c15:layout/>
                </c:ext>
              </c:extLst>
            </c:dLbl>
            <c:dLbl>
              <c:idx val="3"/>
              <c:layout>
                <c:manualLayout>
                  <c:x val="0"/>
                  <c:y val="-4.03530670952353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1-2FAC-4155-A2BC-A79E3DB52EB6}"/>
                </c:ext>
                <c:ext xmlns:c15="http://schemas.microsoft.com/office/drawing/2012/chart" uri="{CE6537A1-D6FC-4f65-9D91-7224C49458BB}">
                  <c15:layout/>
                </c:ext>
              </c:extLst>
            </c:dLbl>
            <c:dLbl>
              <c:idx val="4"/>
              <c:layout>
                <c:manualLayout>
                  <c:x val="0"/>
                  <c:y val="-6.0529600642852954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2-2FAC-4155-A2BC-A79E3DB52EB6}"/>
                </c:ext>
                <c:ext xmlns:c15="http://schemas.microsoft.com/office/drawing/2012/chart" uri="{CE6537A1-D6FC-4f65-9D91-7224C49458BB}">
                  <c15:layout/>
                </c:ext>
              </c:extLst>
            </c:dLbl>
            <c:dLbl>
              <c:idx val="5"/>
              <c:layout>
                <c:manualLayout>
                  <c:x val="-1.1193661205012093E-16"/>
                  <c:y val="-6.0529600642852217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3-2FAC-4155-A2BC-A79E3DB52EB6}"/>
                </c:ext>
                <c:ext xmlns:c15="http://schemas.microsoft.com/office/drawing/2012/chart" uri="{CE6537A1-D6FC-4f65-9D91-7224C49458BB}">
                  <c15:layout/>
                </c:ext>
              </c:extLst>
            </c:dLbl>
            <c:dLbl>
              <c:idx val="6"/>
              <c:layout>
                <c:manualLayout>
                  <c:x val="0"/>
                  <c:y val="-6.052960064285369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4-2FAC-4155-A2BC-A79E3DB52EB6}"/>
                </c:ext>
                <c:ext xmlns:c15="http://schemas.microsoft.com/office/drawing/2012/chart" uri="{CE6537A1-D6FC-4f65-9D91-7224C49458BB}">
                  <c15:layout/>
                </c:ext>
              </c:extLst>
            </c:dLbl>
            <c:dLbl>
              <c:idx val="7"/>
              <c:layout>
                <c:manualLayout>
                  <c:x val="0"/>
                  <c:y val="-4.0353067095236046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5-2FAC-4155-A2BC-A79E3DB52EB6}"/>
                </c:ext>
                <c:ext xmlns:c15="http://schemas.microsoft.com/office/drawing/2012/chart" uri="{CE6537A1-D6FC-4f65-9D91-7224C49458BB}">
                  <c15:layout/>
                </c:ext>
              </c:extLst>
            </c:dLbl>
            <c:dLbl>
              <c:idx val="8"/>
              <c:layout>
                <c:manualLayout>
                  <c:x val="0"/>
                  <c:y val="-6.052960064285369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6-2FAC-4155-A2BC-A79E3DB52EB6}"/>
                </c:ext>
                <c:ext xmlns:c15="http://schemas.microsoft.com/office/drawing/2012/chart" uri="{CE6537A1-D6FC-4f65-9D91-7224C49458BB}">
                  <c15:layout/>
                </c:ext>
              </c:extLst>
            </c:dLbl>
            <c:dLbl>
              <c:idx val="9"/>
              <c:layout>
                <c:manualLayout>
                  <c:x val="-4.6756711376526056E-3"/>
                  <c:y val="-4.03530670952353E-3"/>
                </c:manualLayout>
              </c:layout>
              <c:numFmt formatCode="#,##0\ &quot;€&quot;"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B-2FAC-4155-A2BC-A79E3DB52EB6}"/>
                </c:ext>
                <c:ext xmlns:c15="http://schemas.microsoft.com/office/drawing/2012/chart" uri="{CE6537A1-D6FC-4f65-9D91-7224C49458BB}">
                  <c15:layout/>
                </c:ext>
              </c:extLst>
            </c:dLbl>
            <c:dLbl>
              <c:idx val="10"/>
              <c:layout>
                <c:manualLayout>
                  <c:x val="-1.1193661205012093E-16"/>
                  <c:y val="-6.0529600642852954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7-2FAC-4155-A2BC-A79E3DB52EB6}"/>
                </c:ext>
                <c:ext xmlns:c15="http://schemas.microsoft.com/office/drawing/2012/chart" uri="{CE6537A1-D6FC-4f65-9D91-7224C49458BB}">
                  <c15:layout/>
                </c:ext>
              </c:extLst>
            </c:dLbl>
            <c:dLbl>
              <c:idx val="11"/>
              <c:layout>
                <c:manualLayout>
                  <c:x val="-4.6756274268623266E-3"/>
                  <c:y val="-8.0706134190471346E-3"/>
                </c:manualLayout>
              </c:layout>
              <c:numFmt formatCode="#,##0\ &quot;€&quot;" sourceLinked="0"/>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2D-2FAC-4155-A2BC-A79E3DB52EB6}"/>
                </c:ext>
                <c:ext xmlns:c15="http://schemas.microsoft.com/office/drawing/2012/chart" uri="{CE6537A1-D6FC-4f65-9D91-7224C49458BB}">
                  <c15:layout/>
                </c:ext>
              </c:extLst>
            </c:dLbl>
            <c:dLbl>
              <c:idx val="12"/>
              <c:layout>
                <c:manualLayout>
                  <c:x val="0"/>
                  <c:y val="-6.0529600642852954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8-2FAC-4155-A2BC-A79E3DB52EB6}"/>
                </c:ext>
                <c:ext xmlns:c15="http://schemas.microsoft.com/office/drawing/2012/chart" uri="{CE6537A1-D6FC-4f65-9D91-7224C49458BB}">
                  <c15:layout/>
                </c:ext>
              </c:extLst>
            </c:dLbl>
            <c:dLbl>
              <c:idx val="13"/>
              <c:layout>
                <c:manualLayout>
                  <c:x val="-1.1193661205012093E-16"/>
                  <c:y val="-4.03530670952353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9-2FAC-4155-A2BC-A79E3DB52EB6}"/>
                </c:ext>
                <c:ext xmlns:c15="http://schemas.microsoft.com/office/drawing/2012/chart" uri="{CE6537A1-D6FC-4f65-9D91-7224C49458BB}">
                  <c15:layout/>
                </c:ext>
              </c:extLst>
            </c:dLbl>
            <c:dLbl>
              <c:idx val="14"/>
              <c:layout>
                <c:manualLayout>
                  <c:x val="0"/>
                  <c:y val="-4.03530670952353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A-2FAC-4155-A2BC-A79E3DB52EB6}"/>
                </c:ext>
                <c:ext xmlns:c15="http://schemas.microsoft.com/office/drawing/2012/chart" uri="{CE6537A1-D6FC-4f65-9D91-7224C49458BB}">
                  <c15:layout/>
                </c:ext>
              </c:extLst>
            </c:dLbl>
            <c:dLbl>
              <c:idx val="15"/>
              <c:layout>
                <c:manualLayout>
                  <c:x val="0"/>
                  <c:y val="-4.0353067095235491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B-2FAC-4155-A2BC-A79E3DB52EB6}"/>
                </c:ext>
                <c:ext xmlns:c15="http://schemas.microsoft.com/office/drawing/2012/chart" uri="{CE6537A1-D6FC-4f65-9D91-7224C49458BB}">
                  <c15:layout/>
                </c:ext>
              </c:extLst>
            </c:dLbl>
            <c:dLbl>
              <c:idx val="16"/>
              <c:layout>
                <c:manualLayout>
                  <c:x val="0"/>
                  <c:y val="-6.0529600642852954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C-2FAC-4155-A2BC-A79E3DB52EB6}"/>
                </c:ext>
                <c:ext xmlns:c15="http://schemas.microsoft.com/office/drawing/2012/chart" uri="{CE6537A1-D6FC-4f65-9D91-7224C49458BB}">
                  <c15:layout/>
                </c:ext>
              </c:extLst>
            </c:dLbl>
            <c:dLbl>
              <c:idx val="17"/>
              <c:layout>
                <c:manualLayout>
                  <c:x val="0"/>
                  <c:y val="-4.03530670952353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3D-2FAC-4155-A2BC-A79E3DB52EB6}"/>
                </c:ext>
                <c:ext xmlns:c15="http://schemas.microsoft.com/office/drawing/2012/chart" uri="{CE6537A1-D6FC-4f65-9D91-7224C49458BB}">
                  <c15:layout/>
                </c:ext>
              </c:extLst>
            </c:dLbl>
            <c:numFmt formatCode="#,##0\ &quot;€&quot;"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s-E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2.2.1.'!$C$12:$C$29</c:f>
              <c:strCache>
                <c:ptCount val="18"/>
                <c:pt idx="0">
                  <c:v>Extremadura</c:v>
                </c:pt>
                <c:pt idx="1">
                  <c:v>Andalucía</c:v>
                </c:pt>
                <c:pt idx="2">
                  <c:v>Canarias</c:v>
                </c:pt>
                <c:pt idx="3">
                  <c:v>Murcia</c:v>
                </c:pt>
                <c:pt idx="4">
                  <c:v>Castilla - La Mancha</c:v>
                </c:pt>
                <c:pt idx="5">
                  <c:v>Comunidad Valenciana</c:v>
                </c:pt>
                <c:pt idx="6">
                  <c:v>Baleares</c:v>
                </c:pt>
                <c:pt idx="7">
                  <c:v>La Rioja</c:v>
                </c:pt>
                <c:pt idx="8">
                  <c:v>Castilla y León</c:v>
                </c:pt>
                <c:pt idx="9">
                  <c:v>Galicia</c:v>
                </c:pt>
                <c:pt idx="10">
                  <c:v>Cantabria</c:v>
                </c:pt>
                <c:pt idx="11">
                  <c:v>Total</c:v>
                </c:pt>
                <c:pt idx="12">
                  <c:v>Aragón</c:v>
                </c:pt>
                <c:pt idx="13">
                  <c:v>Asturias</c:v>
                </c:pt>
                <c:pt idx="14">
                  <c:v>Melilla</c:v>
                </c:pt>
                <c:pt idx="15">
                  <c:v>Ceuta</c:v>
                </c:pt>
                <c:pt idx="16">
                  <c:v>Cataluña</c:v>
                </c:pt>
                <c:pt idx="17">
                  <c:v>Madrid</c:v>
                </c:pt>
              </c:strCache>
            </c:strRef>
          </c:cat>
          <c:val>
            <c:numRef>
              <c:f>'G 2.2.1.'!$F$12:$F$29</c:f>
              <c:numCache>
                <c:formatCode>General</c:formatCode>
                <c:ptCount val="18"/>
                <c:pt idx="0">
                  <c:v>16427</c:v>
                </c:pt>
                <c:pt idx="1">
                  <c:v>17468</c:v>
                </c:pt>
                <c:pt idx="2">
                  <c:v>17925</c:v>
                </c:pt>
                <c:pt idx="3">
                  <c:v>18696</c:v>
                </c:pt>
                <c:pt idx="4">
                  <c:v>19220</c:v>
                </c:pt>
                <c:pt idx="5">
                  <c:v>19699</c:v>
                </c:pt>
                <c:pt idx="6">
                  <c:v>19791</c:v>
                </c:pt>
                <c:pt idx="7">
                  <c:v>20341</c:v>
                </c:pt>
                <c:pt idx="8">
                  <c:v>20729</c:v>
                </c:pt>
                <c:pt idx="9">
                  <c:v>20786</c:v>
                </c:pt>
                <c:pt idx="10">
                  <c:v>20893</c:v>
                </c:pt>
                <c:pt idx="11">
                  <c:v>21519</c:v>
                </c:pt>
                <c:pt idx="12">
                  <c:v>21698</c:v>
                </c:pt>
                <c:pt idx="13">
                  <c:v>22286</c:v>
                </c:pt>
                <c:pt idx="14">
                  <c:v>22311</c:v>
                </c:pt>
                <c:pt idx="15">
                  <c:v>23545</c:v>
                </c:pt>
                <c:pt idx="16">
                  <c:v>24168</c:v>
                </c:pt>
                <c:pt idx="17">
                  <c:v>27981</c:v>
                </c:pt>
              </c:numCache>
            </c:numRef>
          </c:val>
          <c:extLst xmlns:c16r2="http://schemas.microsoft.com/office/drawing/2015/06/chart">
            <c:ext xmlns:c16="http://schemas.microsoft.com/office/drawing/2014/chart" uri="{C3380CC4-5D6E-409C-BE32-E72D297353CC}">
              <c16:uniqueId val="{0000003E-2FAC-4155-A2BC-A79E3DB52EB6}"/>
            </c:ext>
          </c:extLst>
        </c:ser>
        <c:dLbls>
          <c:dLblPos val="outEnd"/>
          <c:showLegendKey val="0"/>
          <c:showVal val="1"/>
          <c:showCatName val="0"/>
          <c:showSerName val="0"/>
          <c:showPercent val="0"/>
          <c:showBubbleSize val="0"/>
        </c:dLbls>
        <c:gapWidth val="182"/>
        <c:axId val="529640552"/>
        <c:axId val="529640944"/>
      </c:barChart>
      <c:catAx>
        <c:axId val="529640552"/>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0944"/>
        <c:crosses val="autoZero"/>
        <c:auto val="1"/>
        <c:lblAlgn val="ctr"/>
        <c:lblOffset val="100"/>
        <c:noMultiLvlLbl val="0"/>
      </c:catAx>
      <c:valAx>
        <c:axId val="529640944"/>
        <c:scaling>
          <c:orientation val="minMax"/>
          <c:max val="30000"/>
        </c:scaling>
        <c:delete val="0"/>
        <c:axPos val="b"/>
        <c:majorGridlines>
          <c:spPr>
            <a:ln w="9525" cap="flat" cmpd="sng" algn="ctr">
              <a:solidFill>
                <a:schemeClr val="tx1">
                  <a:lumMod val="15000"/>
                  <a:lumOff val="85000"/>
                </a:schemeClr>
              </a:solidFill>
              <a:prstDash val="dash"/>
              <a:round/>
            </a:ln>
            <a:effectLst/>
          </c:spPr>
        </c:majorGridlines>
        <c:numFmt formatCode="#,##0\ &quot;€&quot;"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0552"/>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overlay val="0"/>
      <c:spPr>
        <a:solidFill>
          <a:sysClr val="window" lastClr="FFFFFF"/>
        </a:solidFill>
        <a:ln>
          <a:noFill/>
        </a:ln>
        <a:effectLst/>
      </c:spPr>
      <c:txPr>
        <a:bodyPr rot="0" spcFirstLastPara="1" vertOverflow="ellipsis" vert="horz" wrap="square" anchor="ctr" anchorCtr="1"/>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s-ES"/>
              <a:t>Gráfico 2.2.2. Distribución del Número de asalariados por Tramo de edad en cada Provincia. </a:t>
            </a:r>
          </a:p>
          <a:p>
            <a:pPr>
              <a:defRPr sz="1000" b="1">
                <a:solidFill>
                  <a:srgbClr val="000080"/>
                </a:solidFill>
                <a:latin typeface="Arial" panose="020B0604020202020204" pitchFamily="34" charset="0"/>
                <a:cs typeface="Arial" panose="020B0604020202020204" pitchFamily="34" charset="0"/>
              </a:defRPr>
            </a:pPr>
            <a:r>
              <a:rPr lang="es-ES"/>
              <a:t>Castilla y León. Año 2021</a:t>
            </a: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5.0934276556288252E-2"/>
          <c:y val="0.16195675541741519"/>
          <c:w val="0.93251192359420088"/>
          <c:h val="0.73384226549433573"/>
        </c:manualLayout>
      </c:layout>
      <c:barChart>
        <c:barDir val="col"/>
        <c:grouping val="percentStacked"/>
        <c:varyColors val="0"/>
        <c:ser>
          <c:idx val="0"/>
          <c:order val="0"/>
          <c:tx>
            <c:strRef>
              <c:f>'G 2.2.2.'!$B$22</c:f>
              <c:strCache>
                <c:ptCount val="1"/>
                <c:pt idx="0">
                  <c:v>&lt;18 años</c:v>
                </c:pt>
              </c:strCache>
            </c:strRef>
          </c:tx>
          <c:spPr>
            <a:solidFill>
              <a:srgbClr val="0070C0"/>
            </a:solidFill>
            <a:ln>
              <a:noFill/>
            </a:ln>
            <a:effectLst/>
          </c:spPr>
          <c:invertIfNegative val="0"/>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2.2.2.'!$C$22:$L$22</c:f>
              <c:numCache>
                <c:formatCode>General</c:formatCode>
                <c:ptCount val="10"/>
                <c:pt idx="0">
                  <c:v>1.105933603522803E-3</c:v>
                </c:pt>
                <c:pt idx="1">
                  <c:v>2.2793021828701673E-3</c:v>
                </c:pt>
                <c:pt idx="2">
                  <c:v>1.7804119545292158E-3</c:v>
                </c:pt>
                <c:pt idx="3">
                  <c:v>2.1280923842458572E-3</c:v>
                </c:pt>
                <c:pt idx="4">
                  <c:v>1.87913000939565E-3</c:v>
                </c:pt>
                <c:pt idx="5">
                  <c:v>4.0150527438663035E-3</c:v>
                </c:pt>
                <c:pt idx="6">
                  <c:v>2.1290959131744303E-3</c:v>
                </c:pt>
                <c:pt idx="7">
                  <c:v>1.9330010391531783E-3</c:v>
                </c:pt>
                <c:pt idx="8">
                  <c:v>2.123039025022689E-3</c:v>
                </c:pt>
                <c:pt idx="9">
                  <c:v>2.179000720817989E-3</c:v>
                </c:pt>
              </c:numCache>
            </c:numRef>
          </c:val>
          <c:extLst xmlns:c16r2="http://schemas.microsoft.com/office/drawing/2015/06/chart">
            <c:ext xmlns:c16="http://schemas.microsoft.com/office/drawing/2014/chart" uri="{C3380CC4-5D6E-409C-BE32-E72D297353CC}">
              <c16:uniqueId val="{00000000-EDC5-4E23-ACB5-EB6C5C577317}"/>
            </c:ext>
          </c:extLst>
        </c:ser>
        <c:ser>
          <c:idx val="1"/>
          <c:order val="1"/>
          <c:tx>
            <c:strRef>
              <c:f>'G 2.2.2.'!$B$23</c:f>
              <c:strCache>
                <c:ptCount val="1"/>
                <c:pt idx="0">
                  <c:v>De 18 a 25 años</c:v>
                </c:pt>
              </c:strCache>
            </c:strRef>
          </c:tx>
          <c:spPr>
            <a:solidFill>
              <a:srgbClr val="00B05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2.2.2.'!$C$23:$L$23</c:f>
              <c:numCache>
                <c:formatCode>General</c:formatCode>
                <c:ptCount val="10"/>
                <c:pt idx="0">
                  <c:v>9.8034995944178652E-2</c:v>
                </c:pt>
                <c:pt idx="1">
                  <c:v>9.0167306175020737E-2</c:v>
                </c:pt>
                <c:pt idx="2">
                  <c:v>8.1465560156254571E-2</c:v>
                </c:pt>
                <c:pt idx="3">
                  <c:v>8.3480682867291531E-2</c:v>
                </c:pt>
                <c:pt idx="4">
                  <c:v>8.37377604186888E-2</c:v>
                </c:pt>
                <c:pt idx="5">
                  <c:v>0.11258444944885623</c:v>
                </c:pt>
                <c:pt idx="6">
                  <c:v>0.10027522459365426</c:v>
                </c:pt>
                <c:pt idx="7">
                  <c:v>8.5369075505926692E-2</c:v>
                </c:pt>
                <c:pt idx="8">
                  <c:v>8.6104628549202644E-2</c:v>
                </c:pt>
                <c:pt idx="9">
                  <c:v>8.8405172101758397E-2</c:v>
                </c:pt>
              </c:numCache>
            </c:numRef>
          </c:val>
          <c:extLst xmlns:c16r2="http://schemas.microsoft.com/office/drawing/2015/06/chart">
            <c:ext xmlns:c16="http://schemas.microsoft.com/office/drawing/2014/chart" uri="{C3380CC4-5D6E-409C-BE32-E72D297353CC}">
              <c16:uniqueId val="{00000001-EDC5-4E23-ACB5-EB6C5C577317}"/>
            </c:ext>
          </c:extLst>
        </c:ser>
        <c:ser>
          <c:idx val="2"/>
          <c:order val="2"/>
          <c:tx>
            <c:strRef>
              <c:f>'G 2.2.2.'!$B$24</c:f>
              <c:strCache>
                <c:ptCount val="1"/>
                <c:pt idx="0">
                  <c:v>De 26 a 35 años</c:v>
                </c:pt>
              </c:strCache>
            </c:strRef>
          </c:tx>
          <c:spPr>
            <a:solidFill>
              <a:srgbClr val="E1000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2.2.2.'!$C$24:$L$24</c:f>
              <c:numCache>
                <c:formatCode>General</c:formatCode>
                <c:ptCount val="10"/>
                <c:pt idx="0">
                  <c:v>0.18481301835879949</c:v>
                </c:pt>
                <c:pt idx="1">
                  <c:v>0.17769116129771867</c:v>
                </c:pt>
                <c:pt idx="2">
                  <c:v>0.17906610365043016</c:v>
                </c:pt>
                <c:pt idx="3">
                  <c:v>0.18359491135556355</c:v>
                </c:pt>
                <c:pt idx="4">
                  <c:v>0.18799841593999209</c:v>
                </c:pt>
                <c:pt idx="5">
                  <c:v>0.1807514519378926</c:v>
                </c:pt>
                <c:pt idx="6">
                  <c:v>0.18068754219244951</c:v>
                </c:pt>
                <c:pt idx="7">
                  <c:v>0.17504887542490796</c:v>
                </c:pt>
                <c:pt idx="8">
                  <c:v>0.18078244522235187</c:v>
                </c:pt>
                <c:pt idx="9">
                  <c:v>0.18005143972275914</c:v>
                </c:pt>
              </c:numCache>
            </c:numRef>
          </c:val>
          <c:extLst xmlns:c16r2="http://schemas.microsoft.com/office/drawing/2015/06/chart">
            <c:ext xmlns:c16="http://schemas.microsoft.com/office/drawing/2014/chart" uri="{C3380CC4-5D6E-409C-BE32-E72D297353CC}">
              <c16:uniqueId val="{00000002-EDC5-4E23-ACB5-EB6C5C577317}"/>
            </c:ext>
          </c:extLst>
        </c:ser>
        <c:ser>
          <c:idx val="3"/>
          <c:order val="3"/>
          <c:tx>
            <c:strRef>
              <c:f>'G 2.2.2.'!$B$25</c:f>
              <c:strCache>
                <c:ptCount val="1"/>
                <c:pt idx="0">
                  <c:v>De 36 a 45 años</c:v>
                </c:pt>
              </c:strCache>
            </c:strRef>
          </c:tx>
          <c:spPr>
            <a:solidFill>
              <a:srgbClr val="FFFF6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2.2.2.'!$C$25:$L$25</c:f>
              <c:numCache>
                <c:formatCode>General</c:formatCode>
                <c:ptCount val="10"/>
                <c:pt idx="0">
                  <c:v>0.24449153243829358</c:v>
                </c:pt>
                <c:pt idx="1">
                  <c:v>0.24977240695659211</c:v>
                </c:pt>
                <c:pt idx="2">
                  <c:v>0.26299144348070536</c:v>
                </c:pt>
                <c:pt idx="3">
                  <c:v>0.25305522086782356</c:v>
                </c:pt>
                <c:pt idx="4">
                  <c:v>0.24417819122089096</c:v>
                </c:pt>
                <c:pt idx="5">
                  <c:v>0.24139208249377742</c:v>
                </c:pt>
                <c:pt idx="6">
                  <c:v>0.23666718595835282</c:v>
                </c:pt>
                <c:pt idx="7">
                  <c:v>0.2658514891593427</c:v>
                </c:pt>
                <c:pt idx="8">
                  <c:v>0.24581874756903929</c:v>
                </c:pt>
                <c:pt idx="9">
                  <c:v>0.25366588173000454</c:v>
                </c:pt>
              </c:numCache>
            </c:numRef>
          </c:val>
          <c:extLst xmlns:c16r2="http://schemas.microsoft.com/office/drawing/2015/06/chart">
            <c:ext xmlns:c16="http://schemas.microsoft.com/office/drawing/2014/chart" uri="{C3380CC4-5D6E-409C-BE32-E72D297353CC}">
              <c16:uniqueId val="{00000003-EDC5-4E23-ACB5-EB6C5C577317}"/>
            </c:ext>
          </c:extLst>
        </c:ser>
        <c:ser>
          <c:idx val="4"/>
          <c:order val="4"/>
          <c:tx>
            <c:strRef>
              <c:f>'G 2.2.2.'!$B$26</c:f>
              <c:strCache>
                <c:ptCount val="1"/>
                <c:pt idx="0">
                  <c:v>De 46 a 55 años</c:v>
                </c:pt>
              </c:strCache>
            </c:strRef>
          </c:tx>
          <c:spPr>
            <a:pattFill prst="pct90">
              <a:fgClr>
                <a:srgbClr val="00B0F0"/>
              </a:fgClr>
              <a:bgClr>
                <a:srgbClr val="0070C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2.2.2.'!$C$26:$L$26</c:f>
              <c:numCache>
                <c:formatCode>General</c:formatCode>
                <c:ptCount val="10"/>
                <c:pt idx="0">
                  <c:v>0.26197295015478339</c:v>
                </c:pt>
                <c:pt idx="1">
                  <c:v>0.27340162248551836</c:v>
                </c:pt>
                <c:pt idx="2">
                  <c:v>0.2723854591881556</c:v>
                </c:pt>
                <c:pt idx="3">
                  <c:v>0.25984633921166694</c:v>
                </c:pt>
                <c:pt idx="4">
                  <c:v>0.26616090633080453</c:v>
                </c:pt>
                <c:pt idx="5">
                  <c:v>0.26240073485836196</c:v>
                </c:pt>
                <c:pt idx="6">
                  <c:v>0.2598795243288155</c:v>
                </c:pt>
                <c:pt idx="7">
                  <c:v>0.28099406449794812</c:v>
                </c:pt>
                <c:pt idx="8">
                  <c:v>0.25991831971995333</c:v>
                </c:pt>
                <c:pt idx="9">
                  <c:v>0.27026434474335465</c:v>
                </c:pt>
              </c:numCache>
            </c:numRef>
          </c:val>
          <c:extLst xmlns:c16r2="http://schemas.microsoft.com/office/drawing/2015/06/chart">
            <c:ext xmlns:c16="http://schemas.microsoft.com/office/drawing/2014/chart" uri="{C3380CC4-5D6E-409C-BE32-E72D297353CC}">
              <c16:uniqueId val="{00000004-EDC5-4E23-ACB5-EB6C5C577317}"/>
            </c:ext>
          </c:extLst>
        </c:ser>
        <c:ser>
          <c:idx val="5"/>
          <c:order val="5"/>
          <c:tx>
            <c:strRef>
              <c:f>'G 2.2.2.'!$B$27</c:f>
              <c:strCache>
                <c:ptCount val="1"/>
                <c:pt idx="0">
                  <c:v>De 56 a 65 años</c:v>
                </c:pt>
              </c:strCache>
            </c:strRef>
          </c:tx>
          <c:spPr>
            <a:pattFill prst="pct90">
              <a:fgClr>
                <a:srgbClr val="92D050"/>
              </a:fgClr>
              <a:bgClr>
                <a:srgbClr val="00B05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2.2.2.'!$C$27:$L$27</c:f>
              <c:numCache>
                <c:formatCode>General</c:formatCode>
                <c:ptCount val="10"/>
                <c:pt idx="0">
                  <c:v>0.19494429453540152</c:v>
                </c:pt>
                <c:pt idx="1">
                  <c:v>0.19399019495451511</c:v>
                </c:pt>
                <c:pt idx="2">
                  <c:v>0.1900765460008082</c:v>
                </c:pt>
                <c:pt idx="3">
                  <c:v>0.20446899400691629</c:v>
                </c:pt>
                <c:pt idx="4">
                  <c:v>0.20025158600125792</c:v>
                </c:pt>
                <c:pt idx="5">
                  <c:v>0.18716664691240961</c:v>
                </c:pt>
                <c:pt idx="6">
                  <c:v>0.2059770473074726</c:v>
                </c:pt>
                <c:pt idx="7">
                  <c:v>0.17913503707487186</c:v>
                </c:pt>
                <c:pt idx="8">
                  <c:v>0.20753921949954621</c:v>
                </c:pt>
                <c:pt idx="9">
                  <c:v>0.1922619103021127</c:v>
                </c:pt>
              </c:numCache>
            </c:numRef>
          </c:val>
          <c:extLst xmlns:c16r2="http://schemas.microsoft.com/office/drawing/2015/06/chart">
            <c:ext xmlns:c16="http://schemas.microsoft.com/office/drawing/2014/chart" uri="{C3380CC4-5D6E-409C-BE32-E72D297353CC}">
              <c16:uniqueId val="{00000005-EDC5-4E23-ACB5-EB6C5C577317}"/>
            </c:ext>
          </c:extLst>
        </c:ser>
        <c:ser>
          <c:idx val="6"/>
          <c:order val="6"/>
          <c:tx>
            <c:strRef>
              <c:f>'G 2.2.2.'!$B$28</c:f>
              <c:strCache>
                <c:ptCount val="1"/>
                <c:pt idx="0">
                  <c:v>&gt; 65 años</c:v>
                </c:pt>
              </c:strCache>
            </c:strRef>
          </c:tx>
          <c:spPr>
            <a:pattFill prst="pct90">
              <a:fgClr>
                <a:srgbClr val="FFC000"/>
              </a:fgClr>
              <a:bgClr>
                <a:srgbClr val="FF0000"/>
              </a:bgClr>
            </a:pattFill>
            <a:ln>
              <a:noFill/>
            </a:ln>
            <a:effectLst/>
          </c:spPr>
          <c:invertIfNegative val="0"/>
          <c:dLbls>
            <c:dLbl>
              <c:idx val="0"/>
              <c:layout>
                <c:manualLayout>
                  <c:x val="0"/>
                  <c:y val="-2.179836512261580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EDC5-4E23-ACB5-EB6C5C577317}"/>
                </c:ext>
                <c:ext xmlns:c15="http://schemas.microsoft.com/office/drawing/2012/chart" uri="{CE6537A1-D6FC-4f65-9D91-7224C49458BB}">
                  <c15:layout/>
                </c:ext>
              </c:extLst>
            </c:dLbl>
            <c:dLbl>
              <c:idx val="1"/>
              <c:layout>
                <c:manualLayout>
                  <c:x val="0"/>
                  <c:y val="-1.816530426884651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EDC5-4E23-ACB5-EB6C5C577317}"/>
                </c:ext>
                <c:ext xmlns:c15="http://schemas.microsoft.com/office/drawing/2012/chart" uri="{CE6537A1-D6FC-4f65-9D91-7224C49458BB}">
                  <c15:layout/>
                </c:ext>
              </c:extLst>
            </c:dLbl>
            <c:dLbl>
              <c:idx val="2"/>
              <c:layout>
                <c:manualLayout>
                  <c:x val="0"/>
                  <c:y val="-1.816530426884650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EDC5-4E23-ACB5-EB6C5C577317}"/>
                </c:ext>
                <c:ext xmlns:c15="http://schemas.microsoft.com/office/drawing/2012/chart" uri="{CE6537A1-D6FC-4f65-9D91-7224C49458BB}">
                  <c15:layout/>
                </c:ext>
              </c:extLst>
            </c:dLbl>
            <c:dLbl>
              <c:idx val="3"/>
              <c:layout>
                <c:manualLayout>
                  <c:x val="-5.5178695402705158E-17"/>
                  <c:y val="-1.816530426884651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EDC5-4E23-ACB5-EB6C5C577317}"/>
                </c:ext>
                <c:ext xmlns:c15="http://schemas.microsoft.com/office/drawing/2012/chart" uri="{CE6537A1-D6FC-4f65-9D91-7224C49458BB}">
                  <c15:layout/>
                </c:ext>
              </c:extLst>
            </c:dLbl>
            <c:dLbl>
              <c:idx val="4"/>
              <c:layout>
                <c:manualLayout>
                  <c:x val="0"/>
                  <c:y val="-2.17983651226158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EDC5-4E23-ACB5-EB6C5C577317}"/>
                </c:ext>
                <c:ext xmlns:c15="http://schemas.microsoft.com/office/drawing/2012/chart" uri="{CE6537A1-D6FC-4f65-9D91-7224C49458BB}">
                  <c15:layout/>
                </c:ext>
              </c:extLst>
            </c:dLbl>
            <c:dLbl>
              <c:idx val="5"/>
              <c:layout>
                <c:manualLayout>
                  <c:x val="0"/>
                  <c:y val="-2.179836512261580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EDC5-4E23-ACB5-EB6C5C577317}"/>
                </c:ext>
                <c:ext xmlns:c15="http://schemas.microsoft.com/office/drawing/2012/chart" uri="{CE6537A1-D6FC-4f65-9D91-7224C49458BB}">
                  <c15:layout/>
                </c:ext>
              </c:extLst>
            </c:dLbl>
            <c:dLbl>
              <c:idx val="6"/>
              <c:layout>
                <c:manualLayout>
                  <c:x val="0"/>
                  <c:y val="-2.179836512261580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EDC5-4E23-ACB5-EB6C5C577317}"/>
                </c:ext>
                <c:ext xmlns:c15="http://schemas.microsoft.com/office/drawing/2012/chart" uri="{CE6537A1-D6FC-4f65-9D91-7224C49458BB}">
                  <c15:layout/>
                </c:ext>
              </c:extLst>
            </c:dLbl>
            <c:dLbl>
              <c:idx val="7"/>
              <c:layout>
                <c:manualLayout>
                  <c:x val="0"/>
                  <c:y val="-1.816530426884651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D-EDC5-4E23-ACB5-EB6C5C577317}"/>
                </c:ext>
                <c:ext xmlns:c15="http://schemas.microsoft.com/office/drawing/2012/chart" uri="{CE6537A1-D6FC-4f65-9D91-7224C49458BB}">
                  <c15:layout/>
                </c:ext>
              </c:extLst>
            </c:dLbl>
            <c:dLbl>
              <c:idx val="8"/>
              <c:layout>
                <c:manualLayout>
                  <c:x val="0"/>
                  <c:y val="-2.179836512261583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EDC5-4E23-ACB5-EB6C5C577317}"/>
                </c:ext>
                <c:ext xmlns:c15="http://schemas.microsoft.com/office/drawing/2012/chart" uri="{CE6537A1-D6FC-4f65-9D91-7224C49458BB}">
                  <c15:layout/>
                </c:ext>
              </c:extLst>
            </c:dLbl>
            <c:dLbl>
              <c:idx val="9"/>
              <c:layout>
                <c:manualLayout>
                  <c:x val="0"/>
                  <c:y val="-2.179836512261580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F-EDC5-4E23-ACB5-EB6C5C577317}"/>
                </c:ex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2.2.2.'!$C$28:$L$28</c:f>
              <c:numCache>
                <c:formatCode>General</c:formatCode>
                <c:ptCount val="10"/>
                <c:pt idx="0">
                  <c:v>1.3028291423179433E-2</c:v>
                </c:pt>
                <c:pt idx="1">
                  <c:v>1.2698005947764868E-2</c:v>
                </c:pt>
                <c:pt idx="2">
                  <c:v>1.223447556911688E-2</c:v>
                </c:pt>
                <c:pt idx="3">
                  <c:v>1.3425759306492247E-2</c:v>
                </c:pt>
                <c:pt idx="4">
                  <c:v>1.579401007897005E-2</c:v>
                </c:pt>
                <c:pt idx="5">
                  <c:v>1.1689581604835842E-2</c:v>
                </c:pt>
                <c:pt idx="6">
                  <c:v>1.4384379706080907E-2</c:v>
                </c:pt>
                <c:pt idx="7">
                  <c:v>1.1668457297849481E-2</c:v>
                </c:pt>
                <c:pt idx="8">
                  <c:v>1.7713600414883963E-2</c:v>
                </c:pt>
                <c:pt idx="9">
                  <c:v>1.317225067919256E-2</c:v>
                </c:pt>
              </c:numCache>
            </c:numRef>
          </c:val>
          <c:extLst xmlns:c16r2="http://schemas.microsoft.com/office/drawing/2015/06/chart">
            <c:ext xmlns:c16="http://schemas.microsoft.com/office/drawing/2014/chart" uri="{C3380CC4-5D6E-409C-BE32-E72D297353CC}">
              <c16:uniqueId val="{00000010-EDC5-4E23-ACB5-EB6C5C577317}"/>
            </c:ext>
          </c:extLst>
        </c:ser>
        <c:dLbls>
          <c:showLegendKey val="0"/>
          <c:showVal val="0"/>
          <c:showCatName val="0"/>
          <c:showSerName val="0"/>
          <c:showPercent val="0"/>
          <c:showBubbleSize val="0"/>
        </c:dLbls>
        <c:gapWidth val="100"/>
        <c:overlap val="100"/>
        <c:axId val="529647216"/>
        <c:axId val="529642120"/>
      </c:barChart>
      <c:catAx>
        <c:axId val="529647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2120"/>
        <c:crosses val="autoZero"/>
        <c:auto val="1"/>
        <c:lblAlgn val="ctr"/>
        <c:lblOffset val="100"/>
        <c:noMultiLvlLbl val="0"/>
      </c:catAx>
      <c:valAx>
        <c:axId val="529642120"/>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7216"/>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manualLayout>
          <c:xMode val="edge"/>
          <c:yMode val="edge"/>
          <c:x val="0.12090004299348819"/>
          <c:y val="0.94827363877065807"/>
          <c:w val="0.75819979511510271"/>
          <c:h val="4.3030707070799284E-2"/>
        </c:manualLayout>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s-ES"/>
              <a:t>Gráfico 2.2.3. Distribución de los Salarios anuales totales por Tramo de edad en cada Provincia. </a:t>
            </a:r>
          </a:p>
          <a:p>
            <a:pPr>
              <a:defRPr sz="1000" b="1">
                <a:solidFill>
                  <a:srgbClr val="000080"/>
                </a:solidFill>
                <a:latin typeface="Arial" panose="020B0604020202020204" pitchFamily="34" charset="0"/>
                <a:cs typeface="Arial" panose="020B0604020202020204" pitchFamily="34" charset="0"/>
              </a:defRPr>
            </a:pPr>
            <a:r>
              <a:rPr lang="es-ES"/>
              <a:t>Castilla y León. Año 2021</a:t>
            </a: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5.0934276556288252E-2"/>
          <c:y val="0.16195675541741519"/>
          <c:w val="0.93251192359420088"/>
          <c:h val="0.73384226549433573"/>
        </c:manualLayout>
      </c:layout>
      <c:barChart>
        <c:barDir val="col"/>
        <c:grouping val="percentStacked"/>
        <c:varyColors val="0"/>
        <c:ser>
          <c:idx val="0"/>
          <c:order val="0"/>
          <c:tx>
            <c:strRef>
              <c:f>'G 2.2.3.'!$B$22</c:f>
              <c:strCache>
                <c:ptCount val="1"/>
                <c:pt idx="0">
                  <c:v>&lt;18 años</c:v>
                </c:pt>
              </c:strCache>
            </c:strRef>
          </c:tx>
          <c:spPr>
            <a:solidFill>
              <a:srgbClr val="0070C0"/>
            </a:solidFill>
            <a:ln>
              <a:noFill/>
            </a:ln>
            <a:effectLst/>
          </c:spPr>
          <c:invertIfNegative val="0"/>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2.2.3.'!$C$22:$L$22</c:f>
              <c:numCache>
                <c:formatCode>General</c:formatCode>
                <c:ptCount val="10"/>
                <c:pt idx="0">
                  <c:v>2.909299449975766E-4</c:v>
                </c:pt>
                <c:pt idx="1">
                  <c:v>1.6966730603810716E-4</c:v>
                </c:pt>
                <c:pt idx="2">
                  <c:v>1.108869480229807E-4</c:v>
                </c:pt>
                <c:pt idx="3">
                  <c:v>1.1181817400573782E-4</c:v>
                </c:pt>
                <c:pt idx="4">
                  <c:v>1.2560536982863938E-4</c:v>
                </c:pt>
                <c:pt idx="5">
                  <c:v>3.397621750492299E-4</c:v>
                </c:pt>
                <c:pt idx="6">
                  <c:v>1.7797150186285574E-4</c:v>
                </c:pt>
                <c:pt idx="7">
                  <c:v>1.144704148618919E-4</c:v>
                </c:pt>
                <c:pt idx="8">
                  <c:v>1.6286926384263668E-4</c:v>
                </c:pt>
                <c:pt idx="9">
                  <c:v>1.5404347694141678E-4</c:v>
                </c:pt>
              </c:numCache>
            </c:numRef>
          </c:val>
          <c:extLst xmlns:c16r2="http://schemas.microsoft.com/office/drawing/2015/06/chart">
            <c:ext xmlns:c16="http://schemas.microsoft.com/office/drawing/2014/chart" uri="{C3380CC4-5D6E-409C-BE32-E72D297353CC}">
              <c16:uniqueId val="{00000000-B45D-42B4-8BAA-0842026441AD}"/>
            </c:ext>
          </c:extLst>
        </c:ser>
        <c:ser>
          <c:idx val="1"/>
          <c:order val="1"/>
          <c:tx>
            <c:strRef>
              <c:f>'G 2.2.3.'!$B$23</c:f>
              <c:strCache>
                <c:ptCount val="1"/>
                <c:pt idx="0">
                  <c:v>De 18 a 25 años</c:v>
                </c:pt>
              </c:strCache>
            </c:strRef>
          </c:tx>
          <c:spPr>
            <a:solidFill>
              <a:srgbClr val="00B05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2.2.3.'!$C$23:$L$23</c:f>
              <c:numCache>
                <c:formatCode>General</c:formatCode>
                <c:ptCount val="10"/>
                <c:pt idx="0">
                  <c:v>3.7344760848360692E-2</c:v>
                </c:pt>
                <c:pt idx="1">
                  <c:v>3.2414309280211287E-2</c:v>
                </c:pt>
                <c:pt idx="2">
                  <c:v>2.9405139226509464E-2</c:v>
                </c:pt>
                <c:pt idx="3">
                  <c:v>3.2744842249206325E-2</c:v>
                </c:pt>
                <c:pt idx="4">
                  <c:v>3.1269384906632641E-2</c:v>
                </c:pt>
                <c:pt idx="5">
                  <c:v>4.2882569204823168E-2</c:v>
                </c:pt>
                <c:pt idx="6">
                  <c:v>4.1082726690380725E-2</c:v>
                </c:pt>
                <c:pt idx="7">
                  <c:v>2.9462272533279991E-2</c:v>
                </c:pt>
                <c:pt idx="8">
                  <c:v>3.5084772473842764E-2</c:v>
                </c:pt>
                <c:pt idx="9">
                  <c:v>3.2481758595692273E-2</c:v>
                </c:pt>
              </c:numCache>
            </c:numRef>
          </c:val>
          <c:extLst xmlns:c16r2="http://schemas.microsoft.com/office/drawing/2015/06/chart">
            <c:ext xmlns:c16="http://schemas.microsoft.com/office/drawing/2014/chart" uri="{C3380CC4-5D6E-409C-BE32-E72D297353CC}">
              <c16:uniqueId val="{00000001-B45D-42B4-8BAA-0842026441AD}"/>
            </c:ext>
          </c:extLst>
        </c:ser>
        <c:ser>
          <c:idx val="2"/>
          <c:order val="2"/>
          <c:tx>
            <c:strRef>
              <c:f>'G 2.2.3.'!$B$24</c:f>
              <c:strCache>
                <c:ptCount val="1"/>
                <c:pt idx="0">
                  <c:v>De 26 a 35 años</c:v>
                </c:pt>
              </c:strCache>
            </c:strRef>
          </c:tx>
          <c:spPr>
            <a:solidFill>
              <a:srgbClr val="E1000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2.2.3.'!$C$24:$L$24</c:f>
              <c:numCache>
                <c:formatCode>General</c:formatCode>
                <c:ptCount val="10"/>
                <c:pt idx="0">
                  <c:v>0.15675826589364369</c:v>
                </c:pt>
                <c:pt idx="1">
                  <c:v>0.15010973362677782</c:v>
                </c:pt>
                <c:pt idx="2">
                  <c:v>0.1481316574827764</c:v>
                </c:pt>
                <c:pt idx="3">
                  <c:v>0.15624358379595588</c:v>
                </c:pt>
                <c:pt idx="4">
                  <c:v>0.15263612393077089</c:v>
                </c:pt>
                <c:pt idx="5">
                  <c:v>0.15448579962931164</c:v>
                </c:pt>
                <c:pt idx="6">
                  <c:v>0.15737073883638028</c:v>
                </c:pt>
                <c:pt idx="7">
                  <c:v>0.14255652706481814</c:v>
                </c:pt>
                <c:pt idx="8">
                  <c:v>0.15311734281384048</c:v>
                </c:pt>
                <c:pt idx="9">
                  <c:v>0.14969752174857551</c:v>
                </c:pt>
              </c:numCache>
            </c:numRef>
          </c:val>
          <c:extLst xmlns:c16r2="http://schemas.microsoft.com/office/drawing/2015/06/chart">
            <c:ext xmlns:c16="http://schemas.microsoft.com/office/drawing/2014/chart" uri="{C3380CC4-5D6E-409C-BE32-E72D297353CC}">
              <c16:uniqueId val="{00000002-B45D-42B4-8BAA-0842026441AD}"/>
            </c:ext>
          </c:extLst>
        </c:ser>
        <c:ser>
          <c:idx val="3"/>
          <c:order val="3"/>
          <c:tx>
            <c:strRef>
              <c:f>'G 2.2.3.'!$B$25</c:f>
              <c:strCache>
                <c:ptCount val="1"/>
                <c:pt idx="0">
                  <c:v>De 36 a 45 años</c:v>
                </c:pt>
              </c:strCache>
            </c:strRef>
          </c:tx>
          <c:spPr>
            <a:solidFill>
              <a:srgbClr val="FFFF6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2.2.3.'!$C$25:$L$25</c:f>
              <c:numCache>
                <c:formatCode>General</c:formatCode>
                <c:ptCount val="10"/>
                <c:pt idx="0">
                  <c:v>0.26548417139568459</c:v>
                </c:pt>
                <c:pt idx="1">
                  <c:v>0.26441906682328603</c:v>
                </c:pt>
                <c:pt idx="2">
                  <c:v>0.27071696449025751</c:v>
                </c:pt>
                <c:pt idx="3">
                  <c:v>0.26719293209692485</c:v>
                </c:pt>
                <c:pt idx="4">
                  <c:v>0.25237009476506211</c:v>
                </c:pt>
                <c:pt idx="5">
                  <c:v>0.25807758494312399</c:v>
                </c:pt>
                <c:pt idx="6">
                  <c:v>0.24642635949776073</c:v>
                </c:pt>
                <c:pt idx="7">
                  <c:v>0.27565099055010028</c:v>
                </c:pt>
                <c:pt idx="8">
                  <c:v>0.26160129639693858</c:v>
                </c:pt>
                <c:pt idx="9">
                  <c:v>0.26573420419954347</c:v>
                </c:pt>
              </c:numCache>
            </c:numRef>
          </c:val>
          <c:extLst xmlns:c16r2="http://schemas.microsoft.com/office/drawing/2015/06/chart">
            <c:ext xmlns:c16="http://schemas.microsoft.com/office/drawing/2014/chart" uri="{C3380CC4-5D6E-409C-BE32-E72D297353CC}">
              <c16:uniqueId val="{00000003-B45D-42B4-8BAA-0842026441AD}"/>
            </c:ext>
          </c:extLst>
        </c:ser>
        <c:ser>
          <c:idx val="4"/>
          <c:order val="4"/>
          <c:tx>
            <c:strRef>
              <c:f>'G 2.2.3.'!$B$26</c:f>
              <c:strCache>
                <c:ptCount val="1"/>
                <c:pt idx="0">
                  <c:v>De 46 a 55 años</c:v>
                </c:pt>
              </c:strCache>
            </c:strRef>
          </c:tx>
          <c:spPr>
            <a:pattFill prst="pct90">
              <a:fgClr>
                <a:srgbClr val="00B0F0"/>
              </a:fgClr>
              <a:bgClr>
                <a:srgbClr val="00007D"/>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2.2.3.'!$C$26:$L$26</c:f>
              <c:numCache>
                <c:formatCode>General</c:formatCode>
                <c:ptCount val="10"/>
                <c:pt idx="0">
                  <c:v>0.30144987705037624</c:v>
                </c:pt>
                <c:pt idx="1">
                  <c:v>0.31597560999051882</c:v>
                </c:pt>
                <c:pt idx="2">
                  <c:v>0.31173188771829796</c:v>
                </c:pt>
                <c:pt idx="3">
                  <c:v>0.29460361344964275</c:v>
                </c:pt>
                <c:pt idx="4">
                  <c:v>0.3054067545359368</c:v>
                </c:pt>
                <c:pt idx="5">
                  <c:v>0.30807465498229974</c:v>
                </c:pt>
                <c:pt idx="6">
                  <c:v>0.29946360011245088</c:v>
                </c:pt>
                <c:pt idx="7">
                  <c:v>0.32504604541247456</c:v>
                </c:pt>
                <c:pt idx="8">
                  <c:v>0.29441860902046546</c:v>
                </c:pt>
                <c:pt idx="9">
                  <c:v>0.3115867187599129</c:v>
                </c:pt>
              </c:numCache>
            </c:numRef>
          </c:val>
          <c:extLst xmlns:c16r2="http://schemas.microsoft.com/office/drawing/2015/06/chart">
            <c:ext xmlns:c16="http://schemas.microsoft.com/office/drawing/2014/chart" uri="{C3380CC4-5D6E-409C-BE32-E72D297353CC}">
              <c16:uniqueId val="{00000004-B45D-42B4-8BAA-0842026441AD}"/>
            </c:ext>
          </c:extLst>
        </c:ser>
        <c:ser>
          <c:idx val="5"/>
          <c:order val="5"/>
          <c:tx>
            <c:strRef>
              <c:f>'G 2.2.3.'!$B$27</c:f>
              <c:strCache>
                <c:ptCount val="1"/>
                <c:pt idx="0">
                  <c:v>De 56 a 65 años</c:v>
                </c:pt>
              </c:strCache>
            </c:strRef>
          </c:tx>
          <c:spPr>
            <a:pattFill prst="pct90">
              <a:fgClr>
                <a:srgbClr val="92D050"/>
              </a:fgClr>
              <a:bgClr>
                <a:srgbClr val="00B05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2.2.3.'!$C$27:$L$27</c:f>
              <c:numCache>
                <c:formatCode>General</c:formatCode>
                <c:ptCount val="10"/>
                <c:pt idx="0">
                  <c:v>0.23105410655094555</c:v>
                </c:pt>
                <c:pt idx="1">
                  <c:v>0.22785397596915638</c:v>
                </c:pt>
                <c:pt idx="2">
                  <c:v>0.23035830082718212</c:v>
                </c:pt>
                <c:pt idx="3">
                  <c:v>0.23765064930591298</c:v>
                </c:pt>
                <c:pt idx="4">
                  <c:v>0.24314205313331402</c:v>
                </c:pt>
                <c:pt idx="5">
                  <c:v>0.22668730519354488</c:v>
                </c:pt>
                <c:pt idx="6">
                  <c:v>0.2467804584762433</c:v>
                </c:pt>
                <c:pt idx="7">
                  <c:v>0.21642833188166483</c:v>
                </c:pt>
                <c:pt idx="8">
                  <c:v>0.24437034213021624</c:v>
                </c:pt>
                <c:pt idx="9">
                  <c:v>0.22979459725159748</c:v>
                </c:pt>
              </c:numCache>
            </c:numRef>
          </c:val>
          <c:extLst xmlns:c16r2="http://schemas.microsoft.com/office/drawing/2015/06/chart">
            <c:ext xmlns:c16="http://schemas.microsoft.com/office/drawing/2014/chart" uri="{C3380CC4-5D6E-409C-BE32-E72D297353CC}">
              <c16:uniqueId val="{00000005-B45D-42B4-8BAA-0842026441AD}"/>
            </c:ext>
          </c:extLst>
        </c:ser>
        <c:ser>
          <c:idx val="6"/>
          <c:order val="6"/>
          <c:tx>
            <c:strRef>
              <c:f>'G 2.2.3.'!$B$28</c:f>
              <c:strCache>
                <c:ptCount val="1"/>
                <c:pt idx="0">
                  <c:v>&gt; 65 años</c:v>
                </c:pt>
              </c:strCache>
            </c:strRef>
          </c:tx>
          <c:spPr>
            <a:pattFill prst="pct90">
              <a:fgClr>
                <a:srgbClr val="FFC000"/>
              </a:fgClr>
              <a:bgClr>
                <a:srgbClr val="FF0000"/>
              </a:bgClr>
            </a:pattFill>
            <a:ln>
              <a:noFill/>
            </a:ln>
            <a:effectLst/>
          </c:spPr>
          <c:invertIfNegative val="0"/>
          <c:dLbls>
            <c:dLbl>
              <c:idx val="0"/>
              <c:layout>
                <c:manualLayout>
                  <c:x val="0"/>
                  <c:y val="-2.179836512261580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B45D-42B4-8BAA-0842026441AD}"/>
                </c:ext>
                <c:ext xmlns:c15="http://schemas.microsoft.com/office/drawing/2012/chart" uri="{CE6537A1-D6FC-4f65-9D91-7224C49458BB}">
                  <c15:layout/>
                </c:ext>
              </c:extLst>
            </c:dLbl>
            <c:dLbl>
              <c:idx val="1"/>
              <c:layout>
                <c:manualLayout>
                  <c:x val="0"/>
                  <c:y val="-1.816530426884651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B45D-42B4-8BAA-0842026441AD}"/>
                </c:ext>
                <c:ext xmlns:c15="http://schemas.microsoft.com/office/drawing/2012/chart" uri="{CE6537A1-D6FC-4f65-9D91-7224C49458BB}">
                  <c15:layout/>
                </c:ext>
              </c:extLst>
            </c:dLbl>
            <c:dLbl>
              <c:idx val="2"/>
              <c:layout>
                <c:manualLayout>
                  <c:x val="0"/>
                  <c:y val="-1.8165304268846504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B45D-42B4-8BAA-0842026441AD}"/>
                </c:ext>
                <c:ext xmlns:c15="http://schemas.microsoft.com/office/drawing/2012/chart" uri="{CE6537A1-D6FC-4f65-9D91-7224C49458BB}">
                  <c15:layout/>
                </c:ext>
              </c:extLst>
            </c:dLbl>
            <c:dLbl>
              <c:idx val="3"/>
              <c:layout>
                <c:manualLayout>
                  <c:x val="-5.5178695402705158E-17"/>
                  <c:y val="-1.816530426884651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B45D-42B4-8BAA-0842026441AD}"/>
                </c:ext>
                <c:ext xmlns:c15="http://schemas.microsoft.com/office/drawing/2012/chart" uri="{CE6537A1-D6FC-4f65-9D91-7224C49458BB}">
                  <c15:layout/>
                </c:ext>
              </c:extLst>
            </c:dLbl>
            <c:dLbl>
              <c:idx val="4"/>
              <c:layout>
                <c:manualLayout>
                  <c:x val="0"/>
                  <c:y val="-2.179836512261582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B45D-42B4-8BAA-0842026441AD}"/>
                </c:ext>
                <c:ext xmlns:c15="http://schemas.microsoft.com/office/drawing/2012/chart" uri="{CE6537A1-D6FC-4f65-9D91-7224C49458BB}">
                  <c15:layout/>
                </c:ext>
              </c:extLst>
            </c:dLbl>
            <c:dLbl>
              <c:idx val="5"/>
              <c:layout>
                <c:manualLayout>
                  <c:x val="0"/>
                  <c:y val="-2.179836512261580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B45D-42B4-8BAA-0842026441AD}"/>
                </c:ext>
                <c:ext xmlns:c15="http://schemas.microsoft.com/office/drawing/2012/chart" uri="{CE6537A1-D6FC-4f65-9D91-7224C49458BB}">
                  <c15:layout/>
                </c:ext>
              </c:extLst>
            </c:dLbl>
            <c:dLbl>
              <c:idx val="6"/>
              <c:layout>
                <c:manualLayout>
                  <c:x val="0"/>
                  <c:y val="-2.179836512261580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B45D-42B4-8BAA-0842026441AD}"/>
                </c:ext>
                <c:ext xmlns:c15="http://schemas.microsoft.com/office/drawing/2012/chart" uri="{CE6537A1-D6FC-4f65-9D91-7224C49458BB}">
                  <c15:layout/>
                </c:ext>
              </c:extLst>
            </c:dLbl>
            <c:dLbl>
              <c:idx val="7"/>
              <c:layout>
                <c:manualLayout>
                  <c:x val="0"/>
                  <c:y val="-1.816530426884651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D-B45D-42B4-8BAA-0842026441AD}"/>
                </c:ext>
                <c:ext xmlns:c15="http://schemas.microsoft.com/office/drawing/2012/chart" uri="{CE6537A1-D6FC-4f65-9D91-7224C49458BB}">
                  <c15:layout/>
                </c:ext>
              </c:extLst>
            </c:dLbl>
            <c:dLbl>
              <c:idx val="8"/>
              <c:layout>
                <c:manualLayout>
                  <c:x val="0"/>
                  <c:y val="-2.1798365122615838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B45D-42B4-8BAA-0842026441AD}"/>
                </c:ext>
                <c:ext xmlns:c15="http://schemas.microsoft.com/office/drawing/2012/chart" uri="{CE6537A1-D6FC-4f65-9D91-7224C49458BB}">
                  <c15:layout/>
                </c:ext>
              </c:extLst>
            </c:dLbl>
            <c:dLbl>
              <c:idx val="9"/>
              <c:layout>
                <c:manualLayout>
                  <c:x val="0"/>
                  <c:y val="-2.1798365122615803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F-B45D-42B4-8BAA-0842026441AD}"/>
                </c:ex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 2.2.3.'!$C$12:$L$12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2.2.3.'!$C$28:$L$28</c:f>
              <c:numCache>
                <c:formatCode>General</c:formatCode>
                <c:ptCount val="10"/>
                <c:pt idx="0">
                  <c:v>7.6178874247359021E-3</c:v>
                </c:pt>
                <c:pt idx="1">
                  <c:v>9.0576373120651154E-3</c:v>
                </c:pt>
                <c:pt idx="2">
                  <c:v>9.5451633069535673E-3</c:v>
                </c:pt>
                <c:pt idx="3">
                  <c:v>1.1452562482223367E-2</c:v>
                </c:pt>
                <c:pt idx="4">
                  <c:v>1.5049983358454902E-2</c:v>
                </c:pt>
                <c:pt idx="5">
                  <c:v>9.4523238718473152E-3</c:v>
                </c:pt>
                <c:pt idx="6">
                  <c:v>8.6981448849212176E-3</c:v>
                </c:pt>
                <c:pt idx="7">
                  <c:v>1.0741361748235319E-2</c:v>
                </c:pt>
                <c:pt idx="8">
                  <c:v>1.1244767900853854E-2</c:v>
                </c:pt>
                <c:pt idx="9">
                  <c:v>1.0551155917846016E-2</c:v>
                </c:pt>
              </c:numCache>
            </c:numRef>
          </c:val>
          <c:extLst xmlns:c16r2="http://schemas.microsoft.com/office/drawing/2015/06/chart">
            <c:ext xmlns:c16="http://schemas.microsoft.com/office/drawing/2014/chart" uri="{C3380CC4-5D6E-409C-BE32-E72D297353CC}">
              <c16:uniqueId val="{00000010-B45D-42B4-8BAA-0842026441AD}"/>
            </c:ext>
          </c:extLst>
        </c:ser>
        <c:dLbls>
          <c:showLegendKey val="0"/>
          <c:showVal val="0"/>
          <c:showCatName val="0"/>
          <c:showSerName val="0"/>
          <c:showPercent val="0"/>
          <c:showBubbleSize val="0"/>
        </c:dLbls>
        <c:gapWidth val="100"/>
        <c:overlap val="100"/>
        <c:axId val="529647608"/>
        <c:axId val="529643688"/>
      </c:barChart>
      <c:catAx>
        <c:axId val="52964760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S"/>
          </a:p>
        </c:txPr>
        <c:crossAx val="529643688"/>
        <c:crosses val="autoZero"/>
        <c:auto val="1"/>
        <c:lblAlgn val="ctr"/>
        <c:lblOffset val="100"/>
        <c:noMultiLvlLbl val="0"/>
      </c:catAx>
      <c:valAx>
        <c:axId val="529643688"/>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7608"/>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manualLayout>
          <c:xMode val="edge"/>
          <c:yMode val="edge"/>
          <c:x val="0.12090004299348819"/>
          <c:y val="0.94827363877065807"/>
          <c:w val="0.75819979511510271"/>
          <c:h val="4.3030707070799284E-2"/>
        </c:manualLayout>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s-ES"/>
              <a:t>Gráfico 2.2.4. Salario medio anual por Provincia y</a:t>
            </a:r>
            <a:r>
              <a:rPr lang="es-ES" baseline="0"/>
              <a:t> </a:t>
            </a:r>
            <a:r>
              <a:rPr lang="es-ES"/>
              <a:t>Sexo. 
Castilla y León. Año 2021</a:t>
            </a: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tx>
            <c:strRef>
              <c:f>'2.2.5.'!$C$35</c:f>
              <c:strCache>
                <c:ptCount val="1"/>
                <c:pt idx="0">
                  <c:v>Hombre</c:v>
                </c:pt>
              </c:strCache>
            </c:strRef>
          </c:tx>
          <c:spPr>
            <a:gradFill flip="none" rotWithShape="1">
              <a:gsLst>
                <a:gs pos="80000">
                  <a:srgbClr val="000080"/>
                </a:gs>
                <a:gs pos="100000">
                  <a:srgbClr val="7878FF"/>
                </a:gs>
              </a:gsLst>
              <a:lin ang="5400000" scaled="1"/>
              <a:tileRect/>
            </a:gradFill>
            <a:ln>
              <a:solidFill>
                <a:schemeClr val="accent1"/>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'2.2.5.'!$D$35:$M$35</c:f>
              <c:numCache>
                <c:formatCode>#,##0</c:formatCode>
                <c:ptCount val="10"/>
                <c:pt idx="0">
                  <c:v>20060</c:v>
                </c:pt>
                <c:pt idx="1">
                  <c:v>24863</c:v>
                </c:pt>
                <c:pt idx="2">
                  <c:v>22482</c:v>
                </c:pt>
                <c:pt idx="3">
                  <c:v>22107</c:v>
                </c:pt>
                <c:pt idx="4">
                  <c:v>21836</c:v>
                </c:pt>
                <c:pt idx="5">
                  <c:v>21501</c:v>
                </c:pt>
                <c:pt idx="6">
                  <c:v>22230</c:v>
                </c:pt>
                <c:pt idx="7">
                  <c:v>24767</c:v>
                </c:pt>
                <c:pt idx="8">
                  <c:v>19668</c:v>
                </c:pt>
                <c:pt idx="9">
                  <c:v>22868</c:v>
                </c:pt>
              </c:numCache>
            </c:numRef>
          </c:val>
          <c:extLst xmlns:c16r2="http://schemas.microsoft.com/office/drawing/2015/06/chart">
            <c:ext xmlns:c16="http://schemas.microsoft.com/office/drawing/2014/chart" uri="{C3380CC4-5D6E-409C-BE32-E72D297353CC}">
              <c16:uniqueId val="{00000000-DEC6-43E8-A1E7-0557C3893770}"/>
            </c:ext>
          </c:extLst>
        </c:ser>
        <c:ser>
          <c:idx val="1"/>
          <c:order val="1"/>
          <c:tx>
            <c:strRef>
              <c:f>'2.2.5.'!$C$36</c:f>
              <c:strCache>
                <c:ptCount val="1"/>
                <c:pt idx="0">
                  <c:v>Mujer</c:v>
                </c:pt>
              </c:strCache>
            </c:strRef>
          </c:tx>
          <c:spPr>
            <a:gradFill flip="none" rotWithShape="1">
              <a:gsLst>
                <a:gs pos="80000">
                  <a:srgbClr val="FF0000"/>
                </a:gs>
                <a:gs pos="100000">
                  <a:srgbClr val="FF7878"/>
                </a:gs>
              </a:gsLst>
              <a:lin ang="5400000" scaled="1"/>
              <a:tileRect/>
            </a:gradFill>
            <a:ln>
              <a:solidFill>
                <a:schemeClr val="accent2"/>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2.2.2.'!$C$12:$L$12</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'2.2.5.'!$D$36:$M$36</c:f>
              <c:numCache>
                <c:formatCode>#,##0</c:formatCode>
                <c:ptCount val="10"/>
                <c:pt idx="0">
                  <c:v>16854</c:v>
                </c:pt>
                <c:pt idx="1">
                  <c:v>18429</c:v>
                </c:pt>
                <c:pt idx="2">
                  <c:v>18033</c:v>
                </c:pt>
                <c:pt idx="3">
                  <c:v>17912</c:v>
                </c:pt>
                <c:pt idx="4">
                  <c:v>18226</c:v>
                </c:pt>
                <c:pt idx="5">
                  <c:v>17367</c:v>
                </c:pt>
                <c:pt idx="6">
                  <c:v>19244</c:v>
                </c:pt>
                <c:pt idx="7">
                  <c:v>19543</c:v>
                </c:pt>
                <c:pt idx="8">
                  <c:v>16688</c:v>
                </c:pt>
                <c:pt idx="9">
                  <c:v>18308</c:v>
                </c:pt>
              </c:numCache>
            </c:numRef>
          </c:val>
          <c:extLst xmlns:c16r2="http://schemas.microsoft.com/office/drawing/2015/06/chart">
            <c:ext xmlns:c16="http://schemas.microsoft.com/office/drawing/2014/chart" uri="{C3380CC4-5D6E-409C-BE32-E72D297353CC}">
              <c16:uniqueId val="{00000001-DEC6-43E8-A1E7-0557C3893770}"/>
            </c:ext>
          </c:extLst>
        </c:ser>
        <c:dLbls>
          <c:dLblPos val="outEnd"/>
          <c:showLegendKey val="0"/>
          <c:showVal val="1"/>
          <c:showCatName val="0"/>
          <c:showSerName val="0"/>
          <c:showPercent val="0"/>
          <c:showBubbleSize val="0"/>
        </c:dLbls>
        <c:gapWidth val="219"/>
        <c:overlap val="-27"/>
        <c:axId val="529644864"/>
        <c:axId val="529648000"/>
      </c:barChart>
      <c:catAx>
        <c:axId val="5296448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8000"/>
        <c:crosses val="autoZero"/>
        <c:auto val="1"/>
        <c:lblAlgn val="ctr"/>
        <c:lblOffset val="100"/>
        <c:noMultiLvlLbl val="0"/>
      </c:catAx>
      <c:valAx>
        <c:axId val="529648000"/>
        <c:scaling>
          <c:orientation val="minMax"/>
          <c:max val="30000"/>
        </c:scaling>
        <c:delete val="0"/>
        <c:axPos val="l"/>
        <c:majorGridlines>
          <c:spPr>
            <a:ln w="9525" cap="flat" cmpd="sng" algn="ctr">
              <a:solidFill>
                <a:schemeClr val="bg1">
                  <a:lumMod val="85000"/>
                </a:schemeClr>
              </a:solidFill>
              <a:prstDash val="dash"/>
              <a:round/>
            </a:ln>
            <a:effectLst/>
          </c:spPr>
        </c:majorGridlines>
        <c:numFmt formatCode="#,##0\ &quot;€&quot;"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4864"/>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2.2.5.'!$C$26</c:f>
          <c:strCache>
            <c:ptCount val="1"/>
            <c:pt idx="0">
              <c:v>Gráfico 2.2.5. Salario medio anual por Tramo de edad y Sexo. 
Castilla y León. Año 2021</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tx>
            <c:strRef>
              <c:f>'G 2.2.5.'!$C$14</c:f>
              <c:strCache>
                <c:ptCount val="1"/>
                <c:pt idx="0">
                  <c:v>Hombre</c:v>
                </c:pt>
              </c:strCache>
            </c:strRef>
          </c:tx>
          <c:spPr>
            <a:gradFill flip="none" rotWithShape="1">
              <a:gsLst>
                <a:gs pos="80000">
                  <a:srgbClr val="000080"/>
                </a:gs>
                <a:gs pos="100000">
                  <a:srgbClr val="7878FF"/>
                </a:gs>
              </a:gsLst>
              <a:lin ang="5400000" scaled="1"/>
              <a:tileRect/>
            </a:gradFill>
            <a:ln>
              <a:solidFill>
                <a:schemeClr val="accent1"/>
              </a:solidFill>
            </a:ln>
            <a:effectLst/>
          </c:spPr>
          <c:invertIfNegative val="0"/>
          <c:dLbls>
            <c:dLbl>
              <c:idx val="5"/>
              <c:layout>
                <c:manualLayout>
                  <c:x val="1.5151352094655594E-3"/>
                  <c:y val="8.849222074811737E-3"/>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8371-4F53-95DE-9D8D21A2117A}"/>
                </c:ext>
                <c:ext xmlns:c15="http://schemas.microsoft.com/office/drawing/2012/chart" uri="{CE6537A1-D6FC-4f65-9D91-7224C49458BB}">
                  <c15:layout/>
                </c:ext>
              </c:extLst>
            </c:dLbl>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2.2.5.'!$B$15:$B$22</c:f>
              <c:strCache>
                <c:ptCount val="8"/>
                <c:pt idx="0">
                  <c:v>&lt;18 años</c:v>
                </c:pt>
                <c:pt idx="1">
                  <c:v>De 18 a 25 años</c:v>
                </c:pt>
                <c:pt idx="2">
                  <c:v>De 26 a 35 años</c:v>
                </c:pt>
                <c:pt idx="3">
                  <c:v>De 36 a 45 años</c:v>
                </c:pt>
                <c:pt idx="4">
                  <c:v>De 46 a 55 años</c:v>
                </c:pt>
                <c:pt idx="5">
                  <c:v>De 56 a 65 años</c:v>
                </c:pt>
                <c:pt idx="6">
                  <c:v>&gt; 65 años</c:v>
                </c:pt>
                <c:pt idx="7">
                  <c:v>Total</c:v>
                </c:pt>
              </c:strCache>
            </c:strRef>
          </c:cat>
          <c:val>
            <c:numRef>
              <c:f>'G 2.2.5.'!$C$15:$C$22</c:f>
              <c:numCache>
                <c:formatCode>#,##0\ "€"</c:formatCode>
                <c:ptCount val="8"/>
                <c:pt idx="0">
                  <c:v>1677</c:v>
                </c:pt>
                <c:pt idx="1">
                  <c:v>8391</c:v>
                </c:pt>
                <c:pt idx="2">
                  <c:v>18528</c:v>
                </c:pt>
                <c:pt idx="3">
                  <c:v>24259</c:v>
                </c:pt>
                <c:pt idx="4">
                  <c:v>26820</c:v>
                </c:pt>
                <c:pt idx="5">
                  <c:v>26984</c:v>
                </c:pt>
                <c:pt idx="6">
                  <c:v>19017</c:v>
                </c:pt>
                <c:pt idx="7">
                  <c:v>22868</c:v>
                </c:pt>
              </c:numCache>
            </c:numRef>
          </c:val>
          <c:extLst xmlns:c16r2="http://schemas.microsoft.com/office/drawing/2015/06/chart">
            <c:ext xmlns:c16="http://schemas.microsoft.com/office/drawing/2014/chart" uri="{C3380CC4-5D6E-409C-BE32-E72D297353CC}">
              <c16:uniqueId val="{00000001-8371-4F53-95DE-9D8D21A2117A}"/>
            </c:ext>
          </c:extLst>
        </c:ser>
        <c:ser>
          <c:idx val="1"/>
          <c:order val="1"/>
          <c:tx>
            <c:strRef>
              <c:f>'G 2.2.5.'!$D$14</c:f>
              <c:strCache>
                <c:ptCount val="1"/>
                <c:pt idx="0">
                  <c:v>Mujer</c:v>
                </c:pt>
              </c:strCache>
            </c:strRef>
          </c:tx>
          <c:spPr>
            <a:gradFill flip="none" rotWithShape="1">
              <a:gsLst>
                <a:gs pos="80000">
                  <a:srgbClr val="FF0000"/>
                </a:gs>
                <a:gs pos="100000">
                  <a:srgbClr val="FF7878"/>
                </a:gs>
              </a:gsLst>
              <a:lin ang="5400000" scaled="1"/>
              <a:tileRect/>
            </a:gradFill>
            <a:ln>
              <a:solidFill>
                <a:schemeClr val="accent2"/>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2.2.5.'!$B$15:$B$22</c:f>
              <c:strCache>
                <c:ptCount val="8"/>
                <c:pt idx="0">
                  <c:v>&lt;18 años</c:v>
                </c:pt>
                <c:pt idx="1">
                  <c:v>De 18 a 25 años</c:v>
                </c:pt>
                <c:pt idx="2">
                  <c:v>De 26 a 35 años</c:v>
                </c:pt>
                <c:pt idx="3">
                  <c:v>De 36 a 45 años</c:v>
                </c:pt>
                <c:pt idx="4">
                  <c:v>De 46 a 55 años</c:v>
                </c:pt>
                <c:pt idx="5">
                  <c:v>De 56 a 65 años</c:v>
                </c:pt>
                <c:pt idx="6">
                  <c:v>&gt; 65 años</c:v>
                </c:pt>
                <c:pt idx="7">
                  <c:v>Total</c:v>
                </c:pt>
              </c:strCache>
            </c:strRef>
          </c:cat>
          <c:val>
            <c:numRef>
              <c:f>'G 2.2.5.'!$D$15:$D$22</c:f>
              <c:numCache>
                <c:formatCode>#,##0\ "€"</c:formatCode>
                <c:ptCount val="8"/>
                <c:pt idx="0">
                  <c:v>1124</c:v>
                </c:pt>
                <c:pt idx="1">
                  <c:v>6670</c:v>
                </c:pt>
                <c:pt idx="2">
                  <c:v>15797</c:v>
                </c:pt>
                <c:pt idx="3">
                  <c:v>18953</c:v>
                </c:pt>
                <c:pt idx="4">
                  <c:v>20675</c:v>
                </c:pt>
                <c:pt idx="5">
                  <c:v>22149</c:v>
                </c:pt>
                <c:pt idx="6">
                  <c:v>12961</c:v>
                </c:pt>
                <c:pt idx="7">
                  <c:v>18308</c:v>
                </c:pt>
              </c:numCache>
            </c:numRef>
          </c:val>
          <c:extLst xmlns:c16r2="http://schemas.microsoft.com/office/drawing/2015/06/chart">
            <c:ext xmlns:c16="http://schemas.microsoft.com/office/drawing/2014/chart" uri="{C3380CC4-5D6E-409C-BE32-E72D297353CC}">
              <c16:uniqueId val="{00000002-8371-4F53-95DE-9D8D21A2117A}"/>
            </c:ext>
          </c:extLst>
        </c:ser>
        <c:dLbls>
          <c:dLblPos val="outEnd"/>
          <c:showLegendKey val="0"/>
          <c:showVal val="1"/>
          <c:showCatName val="0"/>
          <c:showSerName val="0"/>
          <c:showPercent val="0"/>
          <c:showBubbleSize val="0"/>
        </c:dLbls>
        <c:gapWidth val="219"/>
        <c:overlap val="-27"/>
        <c:axId val="529648784"/>
        <c:axId val="529637024"/>
      </c:barChart>
      <c:catAx>
        <c:axId val="5296487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37024"/>
        <c:crosses val="autoZero"/>
        <c:auto val="1"/>
        <c:lblAlgn val="ctr"/>
        <c:lblOffset val="100"/>
        <c:noMultiLvlLbl val="0"/>
      </c:catAx>
      <c:valAx>
        <c:axId val="529637024"/>
        <c:scaling>
          <c:orientation val="minMax"/>
          <c:max val="35000"/>
        </c:scaling>
        <c:delete val="0"/>
        <c:axPos val="l"/>
        <c:majorGridlines>
          <c:spPr>
            <a:ln w="9525" cap="flat" cmpd="sng" algn="ctr">
              <a:solidFill>
                <a:schemeClr val="bg1">
                  <a:lumMod val="85000"/>
                </a:schemeClr>
              </a:solidFill>
              <a:prstDash val="dash"/>
              <a:round/>
            </a:ln>
            <a:effectLst/>
          </c:spPr>
        </c:majorGridlines>
        <c:numFmt formatCode="#,##0\ &quot;€&quot;"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8784"/>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2.2.6.'!$C$16</c:f>
          <c:strCache>
            <c:ptCount val="1"/>
            <c:pt idx="0">
              <c:v>Gráfico 2.2.6. Número de asalariados por Sexo, Tramo de edad y Nacionalidad.                                                                  Castilla y León. Año 2021</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tx>
            <c:strRef>
              <c:f>'2.2.6.'!$J$14</c:f>
              <c:strCache>
                <c:ptCount val="1"/>
                <c:pt idx="0">
                  <c:v>Española</c:v>
                </c:pt>
              </c:strCache>
            </c:strRef>
          </c:tx>
          <c:spPr>
            <a:gradFill flip="none" rotWithShape="1">
              <a:gsLst>
                <a:gs pos="80000">
                  <a:srgbClr val="000080"/>
                </a:gs>
                <a:gs pos="100000">
                  <a:srgbClr val="7878FF"/>
                </a:gs>
              </a:gsLst>
              <a:lin ang="5400000" scaled="1"/>
              <a:tileRect/>
            </a:gradFill>
            <a:ln>
              <a:solidFill>
                <a:schemeClr val="accent1"/>
              </a:solidFill>
            </a:ln>
            <a:effectLst/>
          </c:spPr>
          <c:invertIfNegative val="0"/>
          <c:dLbls>
            <c:spPr>
              <a:noFill/>
              <a:ln>
                <a:noFill/>
              </a:ln>
              <a:effectLst/>
            </c:spPr>
            <c:txPr>
              <a:bodyPr rot="-540000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'2.2.6.'!$B$15:$C$38</c15:sqref>
                  </c15:fullRef>
                </c:ext>
              </c:extLst>
              <c:f>('2.2.6.'!$B$15:$C$16,'2.2.6.'!$B$18:$C$19,'2.2.6.'!$B$21:$C$22,'2.2.6.'!$B$24:$C$25,'2.2.6.'!$B$27:$C$28,'2.2.6.'!$B$30:$C$31,'2.2.6.'!$B$33:$C$34)</c:f>
              <c:multiLvlStrCache>
                <c:ptCount val="14"/>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lvl>
                <c:lvl>
                  <c:pt idx="0">
                    <c:v>&lt;18 años</c:v>
                  </c:pt>
                  <c:pt idx="2">
                    <c:v>De 18 a 25 años</c:v>
                  </c:pt>
                  <c:pt idx="4">
                    <c:v>De 26 a 35 años</c:v>
                  </c:pt>
                  <c:pt idx="6">
                    <c:v>De 36 a 45 años</c:v>
                  </c:pt>
                  <c:pt idx="8">
                    <c:v>De 46 a 55 años</c:v>
                  </c:pt>
                  <c:pt idx="10">
                    <c:v>De 56 a 65 años</c:v>
                  </c:pt>
                  <c:pt idx="12">
                    <c:v>&gt; 65 años</c:v>
                  </c:pt>
                </c:lvl>
              </c:multiLvlStrCache>
            </c:multiLvlStrRef>
          </c:cat>
          <c:val>
            <c:numRef>
              <c:extLst>
                <c:ext xmlns:c15="http://schemas.microsoft.com/office/drawing/2012/chart" uri="{02D57815-91ED-43cb-92C2-25804820EDAC}">
                  <c15:fullRef>
                    <c15:sqref>'2.2.6.'!$J$15:$J$38</c15:sqref>
                  </c15:fullRef>
                </c:ext>
              </c:extLst>
              <c:f>('2.2.6.'!$J$15:$J$16,'2.2.6.'!$J$18:$J$19,'2.2.6.'!$J$21:$J$22,'2.2.6.'!$J$24:$J$25,'2.2.6.'!$J$27:$J$28,'2.2.6.'!$J$30:$J$31,'2.2.6.'!$J$33:$J$34)</c:f>
              <c:numCache>
                <c:formatCode>#,##0</c:formatCode>
                <c:ptCount val="14"/>
                <c:pt idx="0">
                  <c:v>1112</c:v>
                </c:pt>
                <c:pt idx="1">
                  <c:v>711</c:v>
                </c:pt>
                <c:pt idx="2">
                  <c:v>41306</c:v>
                </c:pt>
                <c:pt idx="3">
                  <c:v>34335</c:v>
                </c:pt>
                <c:pt idx="4">
                  <c:v>80801</c:v>
                </c:pt>
                <c:pt idx="5">
                  <c:v>73848</c:v>
                </c:pt>
                <c:pt idx="6">
                  <c:v>114425</c:v>
                </c:pt>
                <c:pt idx="7">
                  <c:v>107755</c:v>
                </c:pt>
                <c:pt idx="8">
                  <c:v>127869</c:v>
                </c:pt>
                <c:pt idx="9">
                  <c:v>118086</c:v>
                </c:pt>
                <c:pt idx="10">
                  <c:v>97631</c:v>
                </c:pt>
                <c:pt idx="11">
                  <c:v>83118</c:v>
                </c:pt>
                <c:pt idx="12">
                  <c:v>7444</c:v>
                </c:pt>
                <c:pt idx="13">
                  <c:v>4967</c:v>
                </c:pt>
              </c:numCache>
            </c:numRef>
          </c:val>
          <c:extLst xmlns:c16r2="http://schemas.microsoft.com/office/drawing/2015/06/chart">
            <c:ext xmlns:c16="http://schemas.microsoft.com/office/drawing/2014/chart" uri="{C3380CC4-5D6E-409C-BE32-E72D297353CC}">
              <c16:uniqueId val="{00000000-C152-4C44-9790-FBBA44BE3E57}"/>
            </c:ext>
          </c:extLst>
        </c:ser>
        <c:ser>
          <c:idx val="1"/>
          <c:order val="1"/>
          <c:tx>
            <c:strRef>
              <c:f>'2.2.6.'!$K$14</c:f>
              <c:strCache>
                <c:ptCount val="1"/>
                <c:pt idx="0">
                  <c:v>Extranjera</c:v>
                </c:pt>
              </c:strCache>
            </c:strRef>
          </c:tx>
          <c:spPr>
            <a:gradFill flip="none" rotWithShape="1">
              <a:gsLst>
                <a:gs pos="80000">
                  <a:srgbClr val="FF0000"/>
                </a:gs>
                <a:gs pos="100000">
                  <a:srgbClr val="FF7878"/>
                </a:gs>
              </a:gsLst>
              <a:lin ang="5400000" scaled="1"/>
              <a:tileRect/>
            </a:gradFill>
            <a:ln>
              <a:solidFill>
                <a:schemeClr val="accent2"/>
              </a:solidFill>
            </a:ln>
            <a:effectLst/>
          </c:spPr>
          <c:invertIfNegative val="0"/>
          <c:dLbls>
            <c:spPr>
              <a:noFill/>
              <a:ln>
                <a:noFill/>
              </a:ln>
              <a:effectLst/>
            </c:spPr>
            <c:txPr>
              <a:bodyPr rot="-5400000" spcFirstLastPara="1" vertOverflow="ellipsis"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'2.2.6.'!$B$15:$C$38</c15:sqref>
                  </c15:fullRef>
                </c:ext>
              </c:extLst>
              <c:f>('2.2.6.'!$B$15:$C$16,'2.2.6.'!$B$18:$C$19,'2.2.6.'!$B$21:$C$22,'2.2.6.'!$B$24:$C$25,'2.2.6.'!$B$27:$C$28,'2.2.6.'!$B$30:$C$31,'2.2.6.'!$B$33:$C$34)</c:f>
              <c:multiLvlStrCache>
                <c:ptCount val="14"/>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lvl>
                <c:lvl>
                  <c:pt idx="0">
                    <c:v>&lt;18 años</c:v>
                  </c:pt>
                  <c:pt idx="2">
                    <c:v>De 18 a 25 años</c:v>
                  </c:pt>
                  <c:pt idx="4">
                    <c:v>De 26 a 35 años</c:v>
                  </c:pt>
                  <c:pt idx="6">
                    <c:v>De 36 a 45 años</c:v>
                  </c:pt>
                  <c:pt idx="8">
                    <c:v>De 46 a 55 años</c:v>
                  </c:pt>
                  <c:pt idx="10">
                    <c:v>De 56 a 65 años</c:v>
                  </c:pt>
                  <c:pt idx="12">
                    <c:v>&gt; 65 años</c:v>
                  </c:pt>
                </c:lvl>
              </c:multiLvlStrCache>
            </c:multiLvlStrRef>
          </c:cat>
          <c:val>
            <c:numRef>
              <c:extLst>
                <c:ext xmlns:c15="http://schemas.microsoft.com/office/drawing/2012/chart" uri="{02D57815-91ED-43cb-92C2-25804820EDAC}">
                  <c15:fullRef>
                    <c15:sqref>'2.2.6.'!$K$15:$K$38</c15:sqref>
                  </c15:fullRef>
                </c:ext>
              </c:extLst>
              <c:f>('2.2.6.'!$K$15:$K$16,'2.2.6.'!$K$18:$K$19,'2.2.6.'!$K$21:$K$22,'2.2.6.'!$K$24:$K$25,'2.2.6.'!$K$27:$K$28,'2.2.6.'!$K$30:$K$31,'2.2.6.'!$K$33:$K$34)</c:f>
              <c:numCache>
                <c:formatCode>#,##0</c:formatCode>
                <c:ptCount val="14"/>
                <c:pt idx="0">
                  <c:v>188</c:v>
                </c:pt>
                <c:pt idx="1">
                  <c:v>96</c:v>
                </c:pt>
                <c:pt idx="2">
                  <c:v>5694</c:v>
                </c:pt>
                <c:pt idx="3">
                  <c:v>4149</c:v>
                </c:pt>
                <c:pt idx="4">
                  <c:v>10816</c:v>
                </c:pt>
                <c:pt idx="5">
                  <c:v>8637</c:v>
                </c:pt>
                <c:pt idx="6">
                  <c:v>13246</c:v>
                </c:pt>
                <c:pt idx="7">
                  <c:v>9858</c:v>
                </c:pt>
                <c:pt idx="8">
                  <c:v>9197</c:v>
                </c:pt>
                <c:pt idx="9">
                  <c:v>6182</c:v>
                </c:pt>
                <c:pt idx="10">
                  <c:v>3362</c:v>
                </c:pt>
                <c:pt idx="11">
                  <c:v>1798</c:v>
                </c:pt>
                <c:pt idx="12">
                  <c:v>218</c:v>
                </c:pt>
                <c:pt idx="13">
                  <c:v>108</c:v>
                </c:pt>
              </c:numCache>
            </c:numRef>
          </c:val>
          <c:extLst xmlns:c16r2="http://schemas.microsoft.com/office/drawing/2015/06/chart">
            <c:ext xmlns:c16="http://schemas.microsoft.com/office/drawing/2014/chart" uri="{C3380CC4-5D6E-409C-BE32-E72D297353CC}">
              <c16:uniqueId val="{00000001-C152-4C44-9790-FBBA44BE3E57}"/>
            </c:ext>
          </c:extLst>
        </c:ser>
        <c:dLbls>
          <c:showLegendKey val="0"/>
          <c:showVal val="0"/>
          <c:showCatName val="0"/>
          <c:showSerName val="0"/>
          <c:showPercent val="0"/>
          <c:showBubbleSize val="0"/>
        </c:dLbls>
        <c:gapWidth val="100"/>
        <c:overlap val="-27"/>
        <c:axId val="529653880"/>
        <c:axId val="529657800"/>
        <c:extLst xmlns:c16r2="http://schemas.microsoft.com/office/drawing/2015/06/chart">
          <c:ext xmlns:c15="http://schemas.microsoft.com/office/drawing/2012/chart" uri="{02D57815-91ED-43cb-92C2-25804820EDAC}">
            <c15:filteredBarSeries>
              <c15:ser>
                <c:idx val="2"/>
                <c:order val="2"/>
                <c:tx>
                  <c:strRef>
                    <c:extLst xmlns:c16r2="http://schemas.microsoft.com/office/drawing/2015/06/chart">
                      <c:ext uri="{02D57815-91ED-43cb-92C2-25804820EDAC}">
                        <c15:formulaRef>
                          <c15:sqref>'2.2.6.'!$L$14</c15:sqref>
                        </c15:formulaRef>
                      </c:ext>
                    </c:extLst>
                    <c:strCache>
                      <c:ptCount val="1"/>
                      <c:pt idx="0">
                        <c:v>Total</c:v>
                      </c:pt>
                    </c:strCache>
                  </c:strRef>
                </c:tx>
                <c:spPr>
                  <a:solidFill>
                    <a:schemeClr val="accent3"/>
                  </a:solidFill>
                  <a:ln>
                    <a:noFill/>
                  </a:ln>
                  <a:effectLst/>
                </c:spPr>
                <c:invertIfNegative val="0"/>
                <c:cat>
                  <c:multiLvlStrRef>
                    <c:extLst>
                      <c:ext uri="{02D57815-91ED-43cb-92C2-25804820EDAC}">
                        <c15:fullRef>
                          <c15:sqref>'2.2.6.'!$B$15:$C$38</c15:sqref>
                        </c15:fullRef>
                        <c15:formulaRef>
                          <c15:sqref>('2.2.6.'!$B$15:$C$16,'2.2.6.'!$B$18:$C$19,'2.2.6.'!$B$21:$C$22,'2.2.6.'!$B$24:$C$25,'2.2.6.'!$B$27:$C$28,'2.2.6.'!$B$30:$C$31,'2.2.6.'!$B$33:$C$34)</c15:sqref>
                        </c15:formulaRef>
                      </c:ext>
                    </c:extLst>
                    <c:multiLvlStrCache>
                      <c:ptCount val="14"/>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lvl>
                      <c:lvl>
                        <c:pt idx="0">
                          <c:v>&lt;18 años</c:v>
                        </c:pt>
                        <c:pt idx="2">
                          <c:v>De 18 a 25 años</c:v>
                        </c:pt>
                        <c:pt idx="4">
                          <c:v>De 26 a 35 años</c:v>
                        </c:pt>
                        <c:pt idx="6">
                          <c:v>De 36 a 45 años</c:v>
                        </c:pt>
                        <c:pt idx="8">
                          <c:v>De 46 a 55 años</c:v>
                        </c:pt>
                        <c:pt idx="10">
                          <c:v>De 56 a 65 años</c:v>
                        </c:pt>
                        <c:pt idx="12">
                          <c:v>&gt; 65 años</c:v>
                        </c:pt>
                      </c:lvl>
                    </c:multiLvlStrCache>
                  </c:multiLvlStrRef>
                </c:cat>
                <c:val>
                  <c:numRef>
                    <c:extLst>
                      <c:ext uri="{02D57815-91ED-43cb-92C2-25804820EDAC}">
                        <c15:fullRef>
                          <c15:sqref>'2.2.6.'!$L$15:$L$38</c15:sqref>
                        </c15:fullRef>
                        <c15:formulaRef>
                          <c15:sqref>('2.2.6.'!$L$15:$L$16,'2.2.6.'!$L$18:$L$19,'2.2.6.'!$L$21:$L$22,'2.2.6.'!$L$24:$L$25,'2.2.6.'!$L$27:$L$28,'2.2.6.'!$L$30:$L$31,'2.2.6.'!$L$33:$L$34)</c15:sqref>
                        </c15:formulaRef>
                      </c:ext>
                    </c:extLst>
                    <c:numCache>
                      <c:formatCode>#,##0</c:formatCode>
                      <c:ptCount val="14"/>
                      <c:pt idx="0">
                        <c:v>1300</c:v>
                      </c:pt>
                      <c:pt idx="1">
                        <c:v>807</c:v>
                      </c:pt>
                      <c:pt idx="2">
                        <c:v>47000</c:v>
                      </c:pt>
                      <c:pt idx="3">
                        <c:v>38484</c:v>
                      </c:pt>
                      <c:pt idx="4">
                        <c:v>91617</c:v>
                      </c:pt>
                      <c:pt idx="5">
                        <c:v>82485</c:v>
                      </c:pt>
                      <c:pt idx="6">
                        <c:v>127671</c:v>
                      </c:pt>
                      <c:pt idx="7">
                        <c:v>117613</c:v>
                      </c:pt>
                      <c:pt idx="8">
                        <c:v>137066</c:v>
                      </c:pt>
                      <c:pt idx="9">
                        <c:v>124268</c:v>
                      </c:pt>
                      <c:pt idx="10">
                        <c:v>100993</c:v>
                      </c:pt>
                      <c:pt idx="11">
                        <c:v>84916</c:v>
                      </c:pt>
                      <c:pt idx="12">
                        <c:v>7662</c:v>
                      </c:pt>
                      <c:pt idx="13">
                        <c:v>5075</c:v>
                      </c:pt>
                    </c:numCache>
                  </c:numRef>
                </c:val>
                <c:extLst xmlns:c16r2="http://schemas.microsoft.com/office/drawing/2015/06/chart">
                  <c:ext xmlns:c16="http://schemas.microsoft.com/office/drawing/2014/chart" uri="{C3380CC4-5D6E-409C-BE32-E72D297353CC}">
                    <c16:uniqueId val="{00000002-C152-4C44-9790-FBBA44BE3E57}"/>
                  </c:ext>
                </c:extLst>
              </c15:ser>
            </c15:filteredBarSeries>
          </c:ext>
        </c:extLst>
      </c:barChart>
      <c:catAx>
        <c:axId val="529653880"/>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57800"/>
        <c:crosses val="autoZero"/>
        <c:auto val="1"/>
        <c:lblAlgn val="ctr"/>
        <c:lblOffset val="100"/>
        <c:noMultiLvlLbl val="0"/>
      </c:catAx>
      <c:valAx>
        <c:axId val="529657800"/>
        <c:scaling>
          <c:orientation val="minMax"/>
          <c:max val="160000"/>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53880"/>
        <c:crosses val="autoZero"/>
        <c:crossBetween val="between"/>
      </c:valAx>
      <c:spPr>
        <a:pattFill prst="pct5">
          <a:fgClr>
            <a:srgbClr val="FFFFCC"/>
          </a:fgClr>
          <a:bgClr>
            <a:schemeClr val="bg1"/>
          </a:bgClr>
        </a:pattFill>
        <a:ln>
          <a:solidFill>
            <a:schemeClr val="bg1">
              <a:lumMod val="85000"/>
            </a:schemeClr>
          </a:solidFill>
        </a:ln>
        <a:effectLst/>
      </c:spPr>
    </c:plotArea>
    <c:legend>
      <c:legendPos val="b"/>
      <c:layout/>
      <c:overlay val="0"/>
      <c:spPr>
        <a:pattFill prst="pct5">
          <a:fgClr>
            <a:srgbClr val="FFFFCC"/>
          </a:fgClr>
          <a:bgClr>
            <a:schemeClr val="bg1"/>
          </a:bgClr>
        </a:patt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sz="800">
          <a:solidFill>
            <a:sysClr val="windowText" lastClr="000000"/>
          </a:solidFill>
          <a:latin typeface="Arial" panose="020B0604020202020204" pitchFamily="34" charset="0"/>
          <a:cs typeface="Arial" panose="020B0604020202020204" pitchFamily="34" charset="0"/>
        </a:defRPr>
      </a:pPr>
      <a:endParaRPr lang="es-E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2.2.7.'!$C$15</c:f>
          <c:strCache>
            <c:ptCount val="1"/>
            <c:pt idx="0">
              <c:v>Gráfico 2.2.7. Salario medio anual por Sexo, Tramo de edad y Nacionalidad. 
Castilla y León. Año 2021</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col"/>
        <c:grouping val="clustered"/>
        <c:varyColors val="0"/>
        <c:ser>
          <c:idx val="0"/>
          <c:order val="0"/>
          <c:tx>
            <c:strRef>
              <c:f>'2.2.9.'!$J$14</c:f>
              <c:strCache>
                <c:ptCount val="1"/>
                <c:pt idx="0">
                  <c:v>Española</c:v>
                </c:pt>
              </c:strCache>
            </c:strRef>
          </c:tx>
          <c:spPr>
            <a:gradFill flip="none" rotWithShape="1">
              <a:gsLst>
                <a:gs pos="80000">
                  <a:srgbClr val="000080"/>
                </a:gs>
                <a:gs pos="100000">
                  <a:srgbClr val="7878FF"/>
                </a:gs>
              </a:gsLst>
              <a:lin ang="5400000" scaled="1"/>
              <a:tileRect/>
            </a:gradFill>
            <a:ln>
              <a:solidFill>
                <a:schemeClr val="accent1"/>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'2.2.9.'!$B$15:$C$38</c15:sqref>
                  </c15:fullRef>
                </c:ext>
              </c:extLst>
              <c:f>('2.2.9.'!$B$15:$C$16,'2.2.9.'!$B$18:$C$19,'2.2.9.'!$B$21:$C$22,'2.2.9.'!$B$24:$C$25,'2.2.9.'!$B$27:$C$28,'2.2.9.'!$B$30:$C$31,'2.2.9.'!$B$33:$C$34)</c:f>
              <c:multiLvlStrCache>
                <c:ptCount val="14"/>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lvl>
                <c:lvl>
                  <c:pt idx="0">
                    <c:v>&lt;18 años</c:v>
                  </c:pt>
                  <c:pt idx="2">
                    <c:v>De 18 a 25 años</c:v>
                  </c:pt>
                  <c:pt idx="4">
                    <c:v>De 26 a 35 años</c:v>
                  </c:pt>
                  <c:pt idx="6">
                    <c:v>De 36 a 45 años</c:v>
                  </c:pt>
                  <c:pt idx="8">
                    <c:v>De 46 a 55 años</c:v>
                  </c:pt>
                  <c:pt idx="10">
                    <c:v>De 56 a 65 años</c:v>
                  </c:pt>
                  <c:pt idx="12">
                    <c:v>&gt; 65 años</c:v>
                  </c:pt>
                </c:lvl>
              </c:multiLvlStrCache>
            </c:multiLvlStrRef>
          </c:cat>
          <c:val>
            <c:numRef>
              <c:extLst>
                <c:ext xmlns:c15="http://schemas.microsoft.com/office/drawing/2012/chart" uri="{02D57815-91ED-43cb-92C2-25804820EDAC}">
                  <c15:fullRef>
                    <c15:sqref>'2.2.9.'!$J$15:$J$38</c15:sqref>
                  </c15:fullRef>
                </c:ext>
              </c:extLst>
              <c:f>('2.2.9.'!$J$15:$J$16,'2.2.9.'!$J$18:$J$19,'2.2.9.'!$J$21:$J$22,'2.2.9.'!$J$24:$J$25,'2.2.9.'!$J$27:$J$28,'2.2.9.'!$J$30:$J$31,'2.2.9.'!$J$33:$J$34)</c:f>
              <c:numCache>
                <c:formatCode>#,##0</c:formatCode>
                <c:ptCount val="14"/>
                <c:pt idx="0">
                  <c:v>1510</c:v>
                </c:pt>
                <c:pt idx="1">
                  <c:v>1001</c:v>
                </c:pt>
                <c:pt idx="2">
                  <c:v>8356</c:v>
                </c:pt>
                <c:pt idx="3">
                  <c:v>6762</c:v>
                </c:pt>
                <c:pt idx="4">
                  <c:v>19240</c:v>
                </c:pt>
                <c:pt idx="5">
                  <c:v>16493</c:v>
                </c:pt>
                <c:pt idx="6">
                  <c:v>25306</c:v>
                </c:pt>
                <c:pt idx="7">
                  <c:v>19722</c:v>
                </c:pt>
                <c:pt idx="8">
                  <c:v>27673</c:v>
                </c:pt>
                <c:pt idx="9">
                  <c:v>21257</c:v>
                </c:pt>
                <c:pt idx="10">
                  <c:v>27417</c:v>
                </c:pt>
                <c:pt idx="11">
                  <c:v>22423</c:v>
                </c:pt>
                <c:pt idx="12">
                  <c:v>19230</c:v>
                </c:pt>
                <c:pt idx="13">
                  <c:v>13095</c:v>
                </c:pt>
              </c:numCache>
            </c:numRef>
          </c:val>
          <c:extLst xmlns:c16r2="http://schemas.microsoft.com/office/drawing/2015/06/chart">
            <c:ext xmlns:c16="http://schemas.microsoft.com/office/drawing/2014/chart" uri="{C3380CC4-5D6E-409C-BE32-E72D297353CC}">
              <c16:uniqueId val="{00000000-1ECF-4570-8A80-4CF7F463AEAD}"/>
            </c:ext>
          </c:extLst>
        </c:ser>
        <c:ser>
          <c:idx val="1"/>
          <c:order val="1"/>
          <c:tx>
            <c:strRef>
              <c:f>'2.2.9.'!$K$14</c:f>
              <c:strCache>
                <c:ptCount val="1"/>
                <c:pt idx="0">
                  <c:v>Extranjera</c:v>
                </c:pt>
              </c:strCache>
            </c:strRef>
          </c:tx>
          <c:spPr>
            <a:gradFill flip="none" rotWithShape="1">
              <a:gsLst>
                <a:gs pos="80000">
                  <a:srgbClr val="FF0000"/>
                </a:gs>
                <a:gs pos="100000">
                  <a:srgbClr val="FF7878"/>
                </a:gs>
              </a:gsLst>
              <a:lin ang="5400000" scaled="1"/>
              <a:tileRect/>
            </a:gradFill>
            <a:ln>
              <a:solidFill>
                <a:schemeClr val="accent2"/>
              </a:solidFill>
            </a:ln>
            <a:effectLst/>
          </c:spPr>
          <c:invertIfNegative val="0"/>
          <c:dLbls>
            <c:numFmt formatCode="#,##0\ &quot;€&quot;" sourceLinked="0"/>
            <c:spPr>
              <a:noFill/>
              <a:ln>
                <a:noFill/>
              </a:ln>
              <a:effectLst/>
            </c:spPr>
            <c:txPr>
              <a:bodyPr rot="-5400000" spcFirstLastPara="1" vertOverflow="ellipsis"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multiLvlStrRef>
              <c:extLst>
                <c:ext xmlns:c15="http://schemas.microsoft.com/office/drawing/2012/chart" uri="{02D57815-91ED-43cb-92C2-25804820EDAC}">
                  <c15:fullRef>
                    <c15:sqref>'2.2.9.'!$B$15:$C$38</c15:sqref>
                  </c15:fullRef>
                </c:ext>
              </c:extLst>
              <c:f>('2.2.9.'!$B$15:$C$16,'2.2.9.'!$B$18:$C$19,'2.2.9.'!$B$21:$C$22,'2.2.9.'!$B$24:$C$25,'2.2.9.'!$B$27:$C$28,'2.2.9.'!$B$30:$C$31,'2.2.9.'!$B$33:$C$34)</c:f>
              <c:multiLvlStrCache>
                <c:ptCount val="14"/>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lvl>
                <c:lvl>
                  <c:pt idx="0">
                    <c:v>&lt;18 años</c:v>
                  </c:pt>
                  <c:pt idx="2">
                    <c:v>De 18 a 25 años</c:v>
                  </c:pt>
                  <c:pt idx="4">
                    <c:v>De 26 a 35 años</c:v>
                  </c:pt>
                  <c:pt idx="6">
                    <c:v>De 36 a 45 años</c:v>
                  </c:pt>
                  <c:pt idx="8">
                    <c:v>De 46 a 55 años</c:v>
                  </c:pt>
                  <c:pt idx="10">
                    <c:v>De 56 a 65 años</c:v>
                  </c:pt>
                  <c:pt idx="12">
                    <c:v>&gt; 65 años</c:v>
                  </c:pt>
                </c:lvl>
              </c:multiLvlStrCache>
            </c:multiLvlStrRef>
          </c:cat>
          <c:val>
            <c:numRef>
              <c:extLst>
                <c:ext xmlns:c15="http://schemas.microsoft.com/office/drawing/2012/chart" uri="{02D57815-91ED-43cb-92C2-25804820EDAC}">
                  <c15:fullRef>
                    <c15:sqref>'2.2.9.'!$K$15:$K$38</c15:sqref>
                  </c15:fullRef>
                </c:ext>
              </c:extLst>
              <c:f>('2.2.9.'!$K$15:$K$16,'2.2.9.'!$K$18:$K$19,'2.2.9.'!$K$21:$K$22,'2.2.9.'!$K$24:$K$25,'2.2.9.'!$K$27:$K$28,'2.2.9.'!$K$30:$K$31,'2.2.9.'!$K$33:$K$34)</c:f>
              <c:numCache>
                <c:formatCode>#,##0</c:formatCode>
                <c:ptCount val="14"/>
                <c:pt idx="0">
                  <c:v>2670</c:v>
                </c:pt>
                <c:pt idx="1">
                  <c:v>2036</c:v>
                </c:pt>
                <c:pt idx="2">
                  <c:v>8645</c:v>
                </c:pt>
                <c:pt idx="3">
                  <c:v>5908</c:v>
                </c:pt>
                <c:pt idx="4">
                  <c:v>13207</c:v>
                </c:pt>
                <c:pt idx="5">
                  <c:v>9843</c:v>
                </c:pt>
                <c:pt idx="6">
                  <c:v>15213</c:v>
                </c:pt>
                <c:pt idx="7">
                  <c:v>10553</c:v>
                </c:pt>
                <c:pt idx="8">
                  <c:v>14963</c:v>
                </c:pt>
                <c:pt idx="9">
                  <c:v>9553</c:v>
                </c:pt>
                <c:pt idx="10">
                  <c:v>14391</c:v>
                </c:pt>
                <c:pt idx="11">
                  <c:v>9478</c:v>
                </c:pt>
                <c:pt idx="12">
                  <c:v>11752</c:v>
                </c:pt>
                <c:pt idx="13">
                  <c:v>6764</c:v>
                </c:pt>
              </c:numCache>
            </c:numRef>
          </c:val>
          <c:extLst xmlns:c16r2="http://schemas.microsoft.com/office/drawing/2015/06/chart">
            <c:ext xmlns:c16="http://schemas.microsoft.com/office/drawing/2014/chart" uri="{C3380CC4-5D6E-409C-BE32-E72D297353CC}">
              <c16:uniqueId val="{00000001-1ECF-4570-8A80-4CF7F463AEAD}"/>
            </c:ext>
          </c:extLst>
        </c:ser>
        <c:dLbls>
          <c:showLegendKey val="0"/>
          <c:showVal val="0"/>
          <c:showCatName val="0"/>
          <c:showSerName val="0"/>
          <c:showPercent val="0"/>
          <c:showBubbleSize val="0"/>
        </c:dLbls>
        <c:gapWidth val="100"/>
        <c:overlap val="-27"/>
        <c:axId val="529657016"/>
        <c:axId val="529651528"/>
        <c:extLst xmlns:c16r2="http://schemas.microsoft.com/office/drawing/2015/06/chart">
          <c:ext xmlns:c15="http://schemas.microsoft.com/office/drawing/2012/chart" uri="{02D57815-91ED-43cb-92C2-25804820EDAC}">
            <c15:filteredBarSeries>
              <c15:ser>
                <c:idx val="2"/>
                <c:order val="2"/>
                <c:tx>
                  <c:strRef>
                    <c:extLst xmlns:c16r2="http://schemas.microsoft.com/office/drawing/2015/06/chart">
                      <c:ext uri="{02D57815-91ED-43cb-92C2-25804820EDAC}">
                        <c15:formulaRef>
                          <c15:sqref>'2.2.9.'!$L$14</c15:sqref>
                        </c15:formulaRef>
                      </c:ext>
                    </c:extLst>
                    <c:strCache>
                      <c:ptCount val="1"/>
                      <c:pt idx="0">
                        <c:v>Total</c:v>
                      </c:pt>
                    </c:strCache>
                  </c:strRef>
                </c:tx>
                <c:spPr>
                  <a:solidFill>
                    <a:schemeClr val="accent6">
                      <a:lumMod val="75000"/>
                    </a:schemeClr>
                  </a:solidFill>
                  <a:ln>
                    <a:solidFill>
                      <a:sysClr val="windowText" lastClr="000000">
                        <a:lumMod val="25000"/>
                        <a:lumOff val="75000"/>
                        <a:alpha val="92000"/>
                      </a:sysClr>
                    </a:solidFill>
                  </a:ln>
                  <a:effectLst/>
                </c:spPr>
                <c:invertIfNegative val="0"/>
                <c:cat>
                  <c:multiLvlStrRef>
                    <c:extLst>
                      <c:ext uri="{02D57815-91ED-43cb-92C2-25804820EDAC}">
                        <c15:fullRef>
                          <c15:sqref>'2.2.9.'!$B$15:$C$38</c15:sqref>
                        </c15:fullRef>
                        <c15:formulaRef>
                          <c15:sqref>('2.2.9.'!$B$15:$C$16,'2.2.9.'!$B$18:$C$19,'2.2.9.'!$B$21:$C$22,'2.2.9.'!$B$24:$C$25,'2.2.9.'!$B$27:$C$28,'2.2.9.'!$B$30:$C$31,'2.2.9.'!$B$33:$C$34)</c15:sqref>
                        </c15:formulaRef>
                      </c:ext>
                    </c:extLst>
                    <c:multiLvlStrCache>
                      <c:ptCount val="14"/>
                      <c:lvl>
                        <c:pt idx="0">
                          <c:v>Hombre</c:v>
                        </c:pt>
                        <c:pt idx="1">
                          <c:v>Mujer</c:v>
                        </c:pt>
                        <c:pt idx="2">
                          <c:v>Hombre</c:v>
                        </c:pt>
                        <c:pt idx="3">
                          <c:v>Mujer</c:v>
                        </c:pt>
                        <c:pt idx="4">
                          <c:v>Hombre</c:v>
                        </c:pt>
                        <c:pt idx="5">
                          <c:v>Mujer</c:v>
                        </c:pt>
                        <c:pt idx="6">
                          <c:v>Hombre</c:v>
                        </c:pt>
                        <c:pt idx="7">
                          <c:v>Mujer</c:v>
                        </c:pt>
                        <c:pt idx="8">
                          <c:v>Hombre</c:v>
                        </c:pt>
                        <c:pt idx="9">
                          <c:v>Mujer</c:v>
                        </c:pt>
                        <c:pt idx="10">
                          <c:v>Hombre</c:v>
                        </c:pt>
                        <c:pt idx="11">
                          <c:v>Mujer</c:v>
                        </c:pt>
                        <c:pt idx="12">
                          <c:v>Hombre</c:v>
                        </c:pt>
                        <c:pt idx="13">
                          <c:v>Mujer</c:v>
                        </c:pt>
                      </c:lvl>
                      <c:lvl>
                        <c:pt idx="0">
                          <c:v>&lt;18 años</c:v>
                        </c:pt>
                        <c:pt idx="2">
                          <c:v>De 18 a 25 años</c:v>
                        </c:pt>
                        <c:pt idx="4">
                          <c:v>De 26 a 35 años</c:v>
                        </c:pt>
                        <c:pt idx="6">
                          <c:v>De 36 a 45 años</c:v>
                        </c:pt>
                        <c:pt idx="8">
                          <c:v>De 46 a 55 años</c:v>
                        </c:pt>
                        <c:pt idx="10">
                          <c:v>De 56 a 65 años</c:v>
                        </c:pt>
                        <c:pt idx="12">
                          <c:v>&gt; 65 años</c:v>
                        </c:pt>
                      </c:lvl>
                    </c:multiLvlStrCache>
                  </c:multiLvlStrRef>
                </c:cat>
                <c:val>
                  <c:numRef>
                    <c:extLst>
                      <c:ext uri="{02D57815-91ED-43cb-92C2-25804820EDAC}">
                        <c15:fullRef>
                          <c15:sqref>'2.2.9.'!$L$15:$L$38</c15:sqref>
                        </c15:fullRef>
                        <c15:formulaRef>
                          <c15:sqref>('2.2.9.'!$L$15:$L$16,'2.2.9.'!$L$18:$L$19,'2.2.9.'!$L$21:$L$22,'2.2.9.'!$L$24:$L$25,'2.2.9.'!$L$27:$L$28,'2.2.9.'!$L$30:$L$31,'2.2.9.'!$L$33:$L$34)</c15:sqref>
                        </c15:formulaRef>
                      </c:ext>
                    </c:extLst>
                    <c:numCache>
                      <c:formatCode>#,##0</c:formatCode>
                      <c:ptCount val="14"/>
                      <c:pt idx="0">
                        <c:v>1677</c:v>
                      </c:pt>
                      <c:pt idx="1">
                        <c:v>1124</c:v>
                      </c:pt>
                      <c:pt idx="2">
                        <c:v>8391</c:v>
                      </c:pt>
                      <c:pt idx="3">
                        <c:v>6670</c:v>
                      </c:pt>
                      <c:pt idx="4">
                        <c:v>18528</c:v>
                      </c:pt>
                      <c:pt idx="5">
                        <c:v>15797</c:v>
                      </c:pt>
                      <c:pt idx="6">
                        <c:v>24259</c:v>
                      </c:pt>
                      <c:pt idx="7">
                        <c:v>18953</c:v>
                      </c:pt>
                      <c:pt idx="8">
                        <c:v>26820</c:v>
                      </c:pt>
                      <c:pt idx="9">
                        <c:v>20675</c:v>
                      </c:pt>
                      <c:pt idx="10">
                        <c:v>26984</c:v>
                      </c:pt>
                      <c:pt idx="11">
                        <c:v>22149</c:v>
                      </c:pt>
                      <c:pt idx="12">
                        <c:v>19017</c:v>
                      </c:pt>
                      <c:pt idx="13">
                        <c:v>12961</c:v>
                      </c:pt>
                    </c:numCache>
                  </c:numRef>
                </c:val>
                <c:extLst xmlns:c16r2="http://schemas.microsoft.com/office/drawing/2015/06/chart">
                  <c:ext xmlns:c16="http://schemas.microsoft.com/office/drawing/2014/chart" uri="{C3380CC4-5D6E-409C-BE32-E72D297353CC}">
                    <c16:uniqueId val="{00000002-1ECF-4570-8A80-4CF7F463AEAD}"/>
                  </c:ext>
                </c:extLst>
              </c15:ser>
            </c15:filteredBarSeries>
          </c:ext>
        </c:extLst>
      </c:barChart>
      <c:catAx>
        <c:axId val="529657016"/>
        <c:scaling>
          <c:orientation val="minMax"/>
        </c:scaling>
        <c:delete val="0"/>
        <c:axPos val="b"/>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51528"/>
        <c:crosses val="autoZero"/>
        <c:auto val="1"/>
        <c:lblAlgn val="ctr"/>
        <c:lblOffset val="100"/>
        <c:noMultiLvlLbl val="0"/>
      </c:catAx>
      <c:valAx>
        <c:axId val="529651528"/>
        <c:scaling>
          <c:orientation val="minMax"/>
          <c:max val="35000"/>
        </c:scaling>
        <c:delete val="0"/>
        <c:axPos val="l"/>
        <c:majorGridlines>
          <c:spPr>
            <a:ln w="9525" cap="flat" cmpd="sng" algn="ctr">
              <a:solidFill>
                <a:schemeClr val="bg1">
                  <a:lumMod val="85000"/>
                </a:schemeClr>
              </a:solidFill>
              <a:prstDash val="dash"/>
              <a:round/>
            </a:ln>
            <a:effectLst/>
          </c:spPr>
        </c:majorGridlines>
        <c:numFmt formatCode="#,##0\ &quot;€&quot;"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57016"/>
        <c:crosses val="autoZero"/>
        <c:crossBetween val="between"/>
      </c:valAx>
      <c:spPr>
        <a:pattFill prst="pct5">
          <a:fgClr>
            <a:srgbClr val="FFFFCC"/>
          </a:fgClr>
          <a:bgClr>
            <a:schemeClr val="bg1"/>
          </a:bgClr>
        </a:pattFill>
        <a:ln>
          <a:solidFill>
            <a:schemeClr val="bg1">
              <a:lumMod val="85000"/>
            </a:schemeClr>
          </a:solidFill>
        </a:ln>
        <a:effectLst/>
      </c:spPr>
    </c:plotArea>
    <c:legend>
      <c:legendPos val="b"/>
      <c:layout/>
      <c:overlay val="0"/>
      <c:spPr>
        <a:pattFill prst="pct5">
          <a:fgClr>
            <a:srgbClr val="FFFFCC"/>
          </a:fgClr>
          <a:bgClr>
            <a:schemeClr val="bg1"/>
          </a:bgClr>
        </a:pattFill>
        <a:ln>
          <a:solidFill>
            <a:schemeClr val="bg1">
              <a:lumMod val="85000"/>
            </a:scheme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2.2.8.'!$C$26</c:f>
          <c:strCache>
            <c:ptCount val="1"/>
            <c:pt idx="0">
              <c:v>Gráfico 2.2.8. Distribución porcentual del Número de asalariados por Tramo de salario en cada Provincia. Castilla y León. Año 2021</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5.0934276556288252E-2"/>
          <c:y val="8.3376246220173048E-2"/>
          <c:w val="0.93251192359420088"/>
          <c:h val="0.84664331407243298"/>
        </c:manualLayout>
      </c:layout>
      <c:barChart>
        <c:barDir val="col"/>
        <c:grouping val="percentStacked"/>
        <c:varyColors val="0"/>
        <c:ser>
          <c:idx val="0"/>
          <c:order val="0"/>
          <c:tx>
            <c:strRef>
              <c:f>'G 2.2.8.'!$B$12</c:f>
              <c:strCache>
                <c:ptCount val="1"/>
                <c:pt idx="0">
                  <c:v>De 0 a 0,5 SMI</c:v>
                </c:pt>
              </c:strCache>
            </c:strRef>
          </c:tx>
          <c:spPr>
            <a:solidFill>
              <a:srgbClr val="0070C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2.2.8.'!$C$12:$L$12</c:f>
              <c:numCache>
                <c:formatCode>#,##0.00</c:formatCode>
                <c:ptCount val="10"/>
                <c:pt idx="0">
                  <c:v>0.22259009717416856</c:v>
                </c:pt>
                <c:pt idx="1">
                  <c:v>0.17988954150959938</c:v>
                </c:pt>
                <c:pt idx="2">
                  <c:v>0.18677926991396629</c:v>
                </c:pt>
                <c:pt idx="3">
                  <c:v>0.17577104229583615</c:v>
                </c:pt>
                <c:pt idx="4">
                  <c:v>0.19645450098227252</c:v>
                </c:pt>
                <c:pt idx="5">
                  <c:v>0.20663446722768758</c:v>
                </c:pt>
                <c:pt idx="6">
                  <c:v>0.16492703951809731</c:v>
                </c:pt>
                <c:pt idx="7">
                  <c:v>0.17097592334924352</c:v>
                </c:pt>
                <c:pt idx="8">
                  <c:v>0.21371385971736029</c:v>
                </c:pt>
                <c:pt idx="9">
                  <c:v>0.18704347763137347</c:v>
                </c:pt>
              </c:numCache>
            </c:numRef>
          </c:val>
          <c:extLst xmlns:c16r2="http://schemas.microsoft.com/office/drawing/2015/06/chart">
            <c:ext xmlns:c16="http://schemas.microsoft.com/office/drawing/2014/chart" uri="{C3380CC4-5D6E-409C-BE32-E72D297353CC}">
              <c16:uniqueId val="{00000000-8F21-4050-8378-EB9D4C603C25}"/>
            </c:ext>
          </c:extLst>
        </c:ser>
        <c:ser>
          <c:idx val="1"/>
          <c:order val="1"/>
          <c:tx>
            <c:strRef>
              <c:f>'G 2.2.8.'!$B$13</c:f>
              <c:strCache>
                <c:ptCount val="1"/>
                <c:pt idx="0">
                  <c:v>De 0,5 a 1 SMI</c:v>
                </c:pt>
              </c:strCache>
            </c:strRef>
          </c:tx>
          <c:spPr>
            <a:solidFill>
              <a:srgbClr val="00B05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2.2.8.'!$C$13:$L$13</c:f>
              <c:numCache>
                <c:formatCode>#,##0.00</c:formatCode>
                <c:ptCount val="10"/>
                <c:pt idx="0">
                  <c:v>0.18519376893406395</c:v>
                </c:pt>
                <c:pt idx="1">
                  <c:v>0.15614568652177138</c:v>
                </c:pt>
                <c:pt idx="2">
                  <c:v>0.17459164729102122</c:v>
                </c:pt>
                <c:pt idx="3">
                  <c:v>0.168541787284648</c:v>
                </c:pt>
                <c:pt idx="4">
                  <c:v>0.17423107087115536</c:v>
                </c:pt>
                <c:pt idx="5">
                  <c:v>0.17366955078819485</c:v>
                </c:pt>
                <c:pt idx="6">
                  <c:v>0.15630679752817159</c:v>
                </c:pt>
                <c:pt idx="7">
                  <c:v>0.16233245856596862</c:v>
                </c:pt>
                <c:pt idx="8">
                  <c:v>0.17914559834046415</c:v>
                </c:pt>
                <c:pt idx="9">
                  <c:v>0.16859591481317163</c:v>
                </c:pt>
              </c:numCache>
            </c:numRef>
          </c:val>
          <c:extLst xmlns:c16r2="http://schemas.microsoft.com/office/drawing/2015/06/chart">
            <c:ext xmlns:c16="http://schemas.microsoft.com/office/drawing/2014/chart" uri="{C3380CC4-5D6E-409C-BE32-E72D297353CC}">
              <c16:uniqueId val="{00000001-8F21-4050-8378-EB9D4C603C25}"/>
            </c:ext>
          </c:extLst>
        </c:ser>
        <c:ser>
          <c:idx val="2"/>
          <c:order val="2"/>
          <c:tx>
            <c:strRef>
              <c:f>'G 2.2.8.'!$B$14</c:f>
              <c:strCache>
                <c:ptCount val="1"/>
                <c:pt idx="0">
                  <c:v>De 1 a 1,5 SMI</c:v>
                </c:pt>
              </c:strCache>
            </c:strRef>
          </c:tx>
          <c:spPr>
            <a:solidFill>
              <a:srgbClr val="E1000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2.2.8.'!$C$14:$L$14</c:f>
              <c:numCache>
                <c:formatCode>#,##0.00</c:formatCode>
                <c:ptCount val="10"/>
                <c:pt idx="0">
                  <c:v>0.2368103034416541</c:v>
                </c:pt>
                <c:pt idx="1">
                  <c:v>0.1825262490643397</c:v>
                </c:pt>
                <c:pt idx="2">
                  <c:v>0.22861309422713136</c:v>
                </c:pt>
                <c:pt idx="3">
                  <c:v>0.23291658190808517</c:v>
                </c:pt>
                <c:pt idx="4">
                  <c:v>0.24214376121071882</c:v>
                </c:pt>
                <c:pt idx="5">
                  <c:v>0.23436944411520683</c:v>
                </c:pt>
                <c:pt idx="6">
                  <c:v>0.23425247961780132</c:v>
                </c:pt>
                <c:pt idx="7">
                  <c:v>0.21315849727882769</c:v>
                </c:pt>
                <c:pt idx="8">
                  <c:v>0.26304615584078828</c:v>
                </c:pt>
                <c:pt idx="9">
                  <c:v>0.2233377492484154</c:v>
                </c:pt>
              </c:numCache>
            </c:numRef>
          </c:val>
          <c:extLst xmlns:c16r2="http://schemas.microsoft.com/office/drawing/2015/06/chart">
            <c:ext xmlns:c16="http://schemas.microsoft.com/office/drawing/2014/chart" uri="{C3380CC4-5D6E-409C-BE32-E72D297353CC}">
              <c16:uniqueId val="{00000002-8F21-4050-8378-EB9D4C603C25}"/>
            </c:ext>
          </c:extLst>
        </c:ser>
        <c:ser>
          <c:idx val="3"/>
          <c:order val="3"/>
          <c:tx>
            <c:strRef>
              <c:f>'G 2.2.8.'!$B$15</c:f>
              <c:strCache>
                <c:ptCount val="1"/>
                <c:pt idx="0">
                  <c:v>De 1,5 a 2 SMI</c:v>
                </c:pt>
              </c:strCache>
            </c:strRef>
          </c:tx>
          <c:spPr>
            <a:solidFill>
              <a:srgbClr val="FFFF6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2.2.8.'!$C$15:$L$15</c:f>
              <c:numCache>
                <c:formatCode>#,##0.00</c:formatCode>
                <c:ptCount val="10"/>
                <c:pt idx="0">
                  <c:v>0.13481881238929264</c:v>
                </c:pt>
                <c:pt idx="1">
                  <c:v>0.17796764469859938</c:v>
                </c:pt>
                <c:pt idx="2">
                  <c:v>0.15053851605006238</c:v>
                </c:pt>
                <c:pt idx="3">
                  <c:v>0.17314222229176773</c:v>
                </c:pt>
                <c:pt idx="4">
                  <c:v>0.14208397071041987</c:v>
                </c:pt>
                <c:pt idx="5">
                  <c:v>0.15648334716131326</c:v>
                </c:pt>
                <c:pt idx="6">
                  <c:v>0.18702290076335878</c:v>
                </c:pt>
                <c:pt idx="7">
                  <c:v>0.15365817144266164</c:v>
                </c:pt>
                <c:pt idx="8">
                  <c:v>0.14313496693893427</c:v>
                </c:pt>
                <c:pt idx="9">
                  <c:v>0.15625927523147359</c:v>
                </c:pt>
              </c:numCache>
            </c:numRef>
          </c:val>
          <c:extLst xmlns:c16r2="http://schemas.microsoft.com/office/drawing/2015/06/chart">
            <c:ext xmlns:c16="http://schemas.microsoft.com/office/drawing/2014/chart" uri="{C3380CC4-5D6E-409C-BE32-E72D297353CC}">
              <c16:uniqueId val="{00000003-8F21-4050-8378-EB9D4C603C25}"/>
            </c:ext>
          </c:extLst>
        </c:ser>
        <c:ser>
          <c:idx val="4"/>
          <c:order val="4"/>
          <c:tx>
            <c:strRef>
              <c:f>'G 2.2.8.'!$B$16</c:f>
              <c:strCache>
                <c:ptCount val="1"/>
                <c:pt idx="0">
                  <c:v>De 2 a 2,5 SMI</c:v>
                </c:pt>
              </c:strCache>
            </c:strRef>
          </c:tx>
          <c:spPr>
            <a:pattFill prst="pct90">
              <a:fgClr>
                <a:srgbClr val="00B0F0"/>
              </a:fgClr>
              <a:bgClr>
                <a:srgbClr val="00007D"/>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2.2.8.'!$C$16:$L$16</c:f>
              <c:numCache>
                <c:formatCode>#,##0.00</c:formatCode>
                <c:ptCount val="10"/>
                <c:pt idx="0">
                  <c:v>7.3716622245766222E-2</c:v>
                </c:pt>
                <c:pt idx="1">
                  <c:v>0.10834777565732243</c:v>
                </c:pt>
                <c:pt idx="2">
                  <c:v>8.9688252209409236E-2</c:v>
                </c:pt>
                <c:pt idx="3">
                  <c:v>9.6030168839094307E-2</c:v>
                </c:pt>
                <c:pt idx="4">
                  <c:v>7.7657765388288821E-2</c:v>
                </c:pt>
                <c:pt idx="5">
                  <c:v>7.418217375844495E-2</c:v>
                </c:pt>
                <c:pt idx="6">
                  <c:v>9.6744041127901539E-2</c:v>
                </c:pt>
                <c:pt idx="7">
                  <c:v>9.7962203004737833E-2</c:v>
                </c:pt>
                <c:pt idx="8">
                  <c:v>6.6867626085829121E-2</c:v>
                </c:pt>
                <c:pt idx="9">
                  <c:v>9.0054676681589771E-2</c:v>
                </c:pt>
              </c:numCache>
            </c:numRef>
          </c:val>
          <c:extLst xmlns:c16r2="http://schemas.microsoft.com/office/drawing/2015/06/chart">
            <c:ext xmlns:c16="http://schemas.microsoft.com/office/drawing/2014/chart" uri="{C3380CC4-5D6E-409C-BE32-E72D297353CC}">
              <c16:uniqueId val="{00000004-8F21-4050-8378-EB9D4C603C25}"/>
            </c:ext>
          </c:extLst>
        </c:ser>
        <c:ser>
          <c:idx val="5"/>
          <c:order val="5"/>
          <c:tx>
            <c:strRef>
              <c:f>'G 2.2.8.'!$B$17</c:f>
              <c:strCache>
                <c:ptCount val="1"/>
                <c:pt idx="0">
                  <c:v>De 2,5 a 3 SMI</c:v>
                </c:pt>
              </c:strCache>
            </c:strRef>
          </c:tx>
          <c:spPr>
            <a:pattFill prst="pct90">
              <a:fgClr>
                <a:srgbClr val="92D050"/>
              </a:fgClr>
              <a:bgClr>
                <a:srgbClr val="00B05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2.2.8.'!$C$17:$L$17</c:f>
              <c:numCache>
                <c:formatCode>#,##0.00</c:formatCode>
                <c:ptCount val="10"/>
                <c:pt idx="0">
                  <c:v>6.4115085999966889E-2</c:v>
                </c:pt>
                <c:pt idx="1">
                  <c:v>7.9465375511662883E-2</c:v>
                </c:pt>
                <c:pt idx="2">
                  <c:v>7.1720147352515709E-2</c:v>
                </c:pt>
                <c:pt idx="3">
                  <c:v>6.9695025584051828E-2</c:v>
                </c:pt>
                <c:pt idx="4">
                  <c:v>6.7749625338748121E-2</c:v>
                </c:pt>
                <c:pt idx="5">
                  <c:v>6.2077752755718855E-2</c:v>
                </c:pt>
                <c:pt idx="6">
                  <c:v>6.8079140052967752E-2</c:v>
                </c:pt>
                <c:pt idx="7">
                  <c:v>7.7179139440266303E-2</c:v>
                </c:pt>
                <c:pt idx="8">
                  <c:v>6.1713989368598468E-2</c:v>
                </c:pt>
                <c:pt idx="9">
                  <c:v>7.1595737969733925E-2</c:v>
                </c:pt>
              </c:numCache>
            </c:numRef>
          </c:val>
          <c:extLst xmlns:c16r2="http://schemas.microsoft.com/office/drawing/2015/06/chart">
            <c:ext xmlns:c16="http://schemas.microsoft.com/office/drawing/2014/chart" uri="{C3380CC4-5D6E-409C-BE32-E72D297353CC}">
              <c16:uniqueId val="{00000005-8F21-4050-8378-EB9D4C603C25}"/>
            </c:ext>
          </c:extLst>
        </c:ser>
        <c:ser>
          <c:idx val="6"/>
          <c:order val="6"/>
          <c:tx>
            <c:strRef>
              <c:f>'G 2.2.8.'!$B$18</c:f>
              <c:strCache>
                <c:ptCount val="1"/>
                <c:pt idx="0">
                  <c:v>De 3 a 3,5 SMI</c:v>
                </c:pt>
              </c:strCache>
            </c:strRef>
          </c:tx>
          <c:spPr>
            <a:pattFill prst="pct90">
              <a:fgClr>
                <a:srgbClr val="FFC000"/>
              </a:fgClr>
              <a:bgClr>
                <a:srgbClr val="FF000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tx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2.2.8.'!$C$18:$L$18</c:f>
              <c:numCache>
                <c:formatCode>#,##0.00</c:formatCode>
                <c:ptCount val="10"/>
                <c:pt idx="0">
                  <c:v>3.685003393646432E-2</c:v>
                </c:pt>
                <c:pt idx="1">
                  <c:v>4.9247762844677023E-2</c:v>
                </c:pt>
                <c:pt idx="2">
                  <c:v>4.1699122092921106E-2</c:v>
                </c:pt>
                <c:pt idx="3">
                  <c:v>3.7460685057974868E-2</c:v>
                </c:pt>
                <c:pt idx="4">
                  <c:v>3.924431019622155E-2</c:v>
                </c:pt>
                <c:pt idx="5">
                  <c:v>3.8505985539883845E-2</c:v>
                </c:pt>
                <c:pt idx="6">
                  <c:v>4.024510567585813E-2</c:v>
                </c:pt>
                <c:pt idx="7">
                  <c:v>4.6462476002606688E-2</c:v>
                </c:pt>
                <c:pt idx="8">
                  <c:v>3.2980033709321926E-2</c:v>
                </c:pt>
                <c:pt idx="9">
                  <c:v>4.2228351415833386E-2</c:v>
                </c:pt>
              </c:numCache>
            </c:numRef>
          </c:val>
          <c:extLst xmlns:c16r2="http://schemas.microsoft.com/office/drawing/2015/06/chart">
            <c:ext xmlns:c16="http://schemas.microsoft.com/office/drawing/2014/chart" uri="{C3380CC4-5D6E-409C-BE32-E72D297353CC}">
              <c16:uniqueId val="{00000006-8F21-4050-8378-EB9D4C603C25}"/>
            </c:ext>
          </c:extLst>
        </c:ser>
        <c:ser>
          <c:idx val="7"/>
          <c:order val="7"/>
          <c:tx>
            <c:strRef>
              <c:f>'G 2.2.8.'!$B$19</c:f>
              <c:strCache>
                <c:ptCount val="1"/>
                <c:pt idx="0">
                  <c:v>De 3,5 a 4 SMI</c:v>
                </c:pt>
              </c:strCache>
            </c:strRef>
          </c:tx>
          <c:spPr>
            <a:pattFill prst="pct90">
              <a:fgClr>
                <a:srgbClr val="FFFFCC"/>
              </a:fgClr>
              <a:bgClr>
                <a:srgbClr val="FFFF66"/>
              </a:bgClr>
            </a:pattFill>
            <a:ln>
              <a:solidFill>
                <a:schemeClr val="bg1">
                  <a:lumMod val="85000"/>
                </a:schemeClr>
              </a:solid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2.2.8.'!$C$19:$L$19</c:f>
              <c:numCache>
                <c:formatCode>#,##0.00</c:formatCode>
                <c:ptCount val="10"/>
                <c:pt idx="0">
                  <c:v>1.6753025311636069E-2</c:v>
                </c:pt>
                <c:pt idx="1">
                  <c:v>2.4222643316182371E-2</c:v>
                </c:pt>
                <c:pt idx="2">
                  <c:v>1.8799744651443365E-2</c:v>
                </c:pt>
                <c:pt idx="3">
                  <c:v>1.7102977764564133E-2</c:v>
                </c:pt>
                <c:pt idx="4">
                  <c:v>1.8985425094927125E-2</c:v>
                </c:pt>
                <c:pt idx="5">
                  <c:v>1.9038165224605903E-2</c:v>
                </c:pt>
                <c:pt idx="6">
                  <c:v>1.9966765332087032E-2</c:v>
                </c:pt>
                <c:pt idx="7">
                  <c:v>2.4781161385772407E-2</c:v>
                </c:pt>
                <c:pt idx="8">
                  <c:v>1.52016076753533E-2</c:v>
                </c:pt>
                <c:pt idx="9">
                  <c:v>2.0654486187079674E-2</c:v>
                </c:pt>
              </c:numCache>
            </c:numRef>
          </c:val>
          <c:extLst xmlns:c16r2="http://schemas.microsoft.com/office/drawing/2015/06/chart">
            <c:ext xmlns:c16="http://schemas.microsoft.com/office/drawing/2014/chart" uri="{C3380CC4-5D6E-409C-BE32-E72D297353CC}">
              <c16:uniqueId val="{00000007-8F21-4050-8378-EB9D4C603C25}"/>
            </c:ext>
          </c:extLst>
        </c:ser>
        <c:ser>
          <c:idx val="8"/>
          <c:order val="8"/>
          <c:tx>
            <c:strRef>
              <c:f>'G 2.2.8.'!$B$20</c:f>
              <c:strCache>
                <c:ptCount val="1"/>
                <c:pt idx="0">
                  <c:v>De 4 a 4,5 SMI</c:v>
                </c:pt>
              </c:strCache>
            </c:strRef>
          </c:tx>
          <c:spPr>
            <a:pattFill prst="pct40">
              <a:fgClr>
                <a:srgbClr val="00B0CC"/>
              </a:fgClr>
              <a:bgClr>
                <a:srgbClr val="0070C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2.2.8.'!$C$20:$L$20</c:f>
              <c:numCache>
                <c:formatCode>#,##0.00</c:formatCode>
                <c:ptCount val="10"/>
                <c:pt idx="0">
                  <c:v>9.7505256013375938E-3</c:v>
                </c:pt>
                <c:pt idx="1">
                  <c:v>1.3749991570628022E-2</c:v>
                </c:pt>
                <c:pt idx="2">
                  <c:v>1.2011924074800728E-2</c:v>
                </c:pt>
                <c:pt idx="3">
                  <c:v>9.9206659677343635E-3</c:v>
                </c:pt>
                <c:pt idx="4">
                  <c:v>1.23618800618094E-2</c:v>
                </c:pt>
                <c:pt idx="5">
                  <c:v>1.1496977598672515E-2</c:v>
                </c:pt>
                <c:pt idx="6">
                  <c:v>1.1190735836319261E-2</c:v>
                </c:pt>
                <c:pt idx="7">
                  <c:v>1.6291808302657765E-2</c:v>
                </c:pt>
                <c:pt idx="8">
                  <c:v>8.1356151951251128E-3</c:v>
                </c:pt>
                <c:pt idx="9">
                  <c:v>1.2734795859588378E-2</c:v>
                </c:pt>
              </c:numCache>
            </c:numRef>
          </c:val>
          <c:extLst xmlns:c16r2="http://schemas.microsoft.com/office/drawing/2015/06/chart">
            <c:ext xmlns:c16="http://schemas.microsoft.com/office/drawing/2014/chart" uri="{C3380CC4-5D6E-409C-BE32-E72D297353CC}">
              <c16:uniqueId val="{00000008-8F21-4050-8378-EB9D4C603C25}"/>
            </c:ext>
          </c:extLst>
        </c:ser>
        <c:ser>
          <c:idx val="9"/>
          <c:order val="9"/>
          <c:tx>
            <c:strRef>
              <c:f>'G 2.2.8.'!$B$21</c:f>
              <c:strCache>
                <c:ptCount val="1"/>
                <c:pt idx="0">
                  <c:v>De 4,5 a 5 SMI</c:v>
                </c:pt>
              </c:strCache>
            </c:strRef>
          </c:tx>
          <c:spPr>
            <a:pattFill prst="pct40">
              <a:fgClr>
                <a:srgbClr val="92D050"/>
              </a:fgClr>
              <a:bgClr>
                <a:srgbClr val="00B05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2.2.8.'!$C$21:$L$21</c:f>
              <c:numCache>
                <c:formatCode>#,##0.00</c:formatCode>
                <c:ptCount val="10"/>
                <c:pt idx="0">
                  <c:v>6.936282218948135E-3</c:v>
                </c:pt>
                <c:pt idx="1">
                  <c:v>8.8609558233473367E-3</c:v>
                </c:pt>
                <c:pt idx="2">
                  <c:v>7.7365927366220199E-3</c:v>
                </c:pt>
                <c:pt idx="3">
                  <c:v>6.525106795812665E-3</c:v>
                </c:pt>
                <c:pt idx="4">
                  <c:v>9.2092900460464498E-3</c:v>
                </c:pt>
                <c:pt idx="5">
                  <c:v>7.6152660898423609E-3</c:v>
                </c:pt>
                <c:pt idx="6">
                  <c:v>6.0757127278392269E-3</c:v>
                </c:pt>
                <c:pt idx="7">
                  <c:v>1.1985487081036335E-2</c:v>
                </c:pt>
                <c:pt idx="8">
                  <c:v>5.2346687410864774E-3</c:v>
                </c:pt>
                <c:pt idx="9">
                  <c:v>8.7387546705799748E-3</c:v>
                </c:pt>
              </c:numCache>
            </c:numRef>
          </c:val>
          <c:extLst xmlns:c16r2="http://schemas.microsoft.com/office/drawing/2015/06/chart">
            <c:ext xmlns:c16="http://schemas.microsoft.com/office/drawing/2014/chart" uri="{C3380CC4-5D6E-409C-BE32-E72D297353CC}">
              <c16:uniqueId val="{00000009-8F21-4050-8378-EB9D4C603C25}"/>
            </c:ext>
          </c:extLst>
        </c:ser>
        <c:ser>
          <c:idx val="10"/>
          <c:order val="10"/>
          <c:tx>
            <c:strRef>
              <c:f>'G 2.2.8.'!$B$22</c:f>
              <c:strCache>
                <c:ptCount val="1"/>
                <c:pt idx="0">
                  <c:v>De 5 a 7,5 SMI</c:v>
                </c:pt>
              </c:strCache>
            </c:strRef>
          </c:tx>
          <c:spPr>
            <a:pattFill prst="pct40">
              <a:fgClr>
                <a:srgbClr val="FFC000"/>
              </a:fgClr>
              <a:bgClr>
                <a:srgbClr val="FF0000"/>
              </a:bgClr>
            </a:patt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2.2.8.'!$C$22:$L$22</c:f>
              <c:numCache>
                <c:formatCode>#,##0.00</c:formatCode>
                <c:ptCount val="10"/>
                <c:pt idx="0">
                  <c:v>1.0644461734567186E-2</c:v>
                </c:pt>
                <c:pt idx="1">
                  <c:v>1.5361687492835034E-2</c:v>
                </c:pt>
                <c:pt idx="2">
                  <c:v>1.481724422683854E-2</c:v>
                </c:pt>
                <c:pt idx="3">
                  <c:v>1.0796939302423834E-2</c:v>
                </c:pt>
                <c:pt idx="4">
                  <c:v>1.650839008254195E-2</c:v>
                </c:pt>
                <c:pt idx="5">
                  <c:v>1.2652601635652483E-2</c:v>
                </c:pt>
                <c:pt idx="6">
                  <c:v>1.2151425455678454E-2</c:v>
                </c:pt>
                <c:pt idx="7">
                  <c:v>2.020624548672878E-2</c:v>
                </c:pt>
                <c:pt idx="8">
                  <c:v>9.1404122909373789E-3</c:v>
                </c:pt>
                <c:pt idx="9">
                  <c:v>1.5245765840673371E-2</c:v>
                </c:pt>
              </c:numCache>
            </c:numRef>
          </c:val>
          <c:extLst xmlns:c16r2="http://schemas.microsoft.com/office/drawing/2015/06/chart">
            <c:ext xmlns:c16="http://schemas.microsoft.com/office/drawing/2014/chart" uri="{C3380CC4-5D6E-409C-BE32-E72D297353CC}">
              <c16:uniqueId val="{0000000A-8F21-4050-8378-EB9D4C603C25}"/>
            </c:ext>
          </c:extLst>
        </c:ser>
        <c:ser>
          <c:idx val="11"/>
          <c:order val="11"/>
          <c:tx>
            <c:strRef>
              <c:f>'G 2.2.8.'!$B$23</c:f>
              <c:strCache>
                <c:ptCount val="1"/>
                <c:pt idx="0">
                  <c:v>De 7,5 a 10 SMI</c:v>
                </c:pt>
              </c:strCache>
            </c:strRef>
          </c:tx>
          <c:spPr>
            <a:pattFill prst="pct40">
              <a:fgClr>
                <a:srgbClr val="FFE1CC"/>
              </a:fgClr>
              <a:bgClr>
                <a:srgbClr val="FFFF66"/>
              </a:bgClr>
            </a:pattFill>
            <a:ln>
              <a:noFill/>
            </a:ln>
            <a:effectLst/>
          </c:spPr>
          <c:invertIfNegative val="0"/>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2.2.8.'!$C$23:$L$23</c:f>
              <c:numCache>
                <c:formatCode>#,##0.00</c:formatCode>
                <c:ptCount val="10"/>
                <c:pt idx="0">
                  <c:v>1.4071216911947292E-3</c:v>
                </c:pt>
                <c:pt idx="1">
                  <c:v>2.7918079991368322E-3</c:v>
                </c:pt>
                <c:pt idx="2">
                  <c:v>2.0029634488453675E-3</c:v>
                </c:pt>
                <c:pt idx="3">
                  <c:v>1.4239441688703898E-3</c:v>
                </c:pt>
                <c:pt idx="4">
                  <c:v>2.414915012074575E-3</c:v>
                </c:pt>
                <c:pt idx="5">
                  <c:v>2.1038283750148155E-3</c:v>
                </c:pt>
                <c:pt idx="6">
                  <c:v>2.1290959131744303E-3</c:v>
                </c:pt>
                <c:pt idx="7">
                  <c:v>3.2539584690984024E-3</c:v>
                </c:pt>
                <c:pt idx="8">
                  <c:v>1.118241929210424E-3</c:v>
                </c:pt>
                <c:pt idx="9">
                  <c:v>2.3527416420792238E-3</c:v>
                </c:pt>
              </c:numCache>
            </c:numRef>
          </c:val>
          <c:extLst xmlns:c16r2="http://schemas.microsoft.com/office/drawing/2015/06/chart">
            <c:ext xmlns:c16="http://schemas.microsoft.com/office/drawing/2014/chart" uri="{C3380CC4-5D6E-409C-BE32-E72D297353CC}">
              <c16:uniqueId val="{0000000B-8F21-4050-8378-EB9D4C603C25}"/>
            </c:ext>
          </c:extLst>
        </c:ser>
        <c:ser>
          <c:idx val="12"/>
          <c:order val="12"/>
          <c:tx>
            <c:strRef>
              <c:f>'G 2.2.8.'!$B$24</c:f>
              <c:strCache>
                <c:ptCount val="1"/>
                <c:pt idx="0">
                  <c:v>Más de 10 SMI</c:v>
                </c:pt>
              </c:strCache>
            </c:strRef>
          </c:tx>
          <c:spPr>
            <a:pattFill prst="pct5">
              <a:fgClr>
                <a:srgbClr val="00B0F0"/>
              </a:fgClr>
              <a:bgClr>
                <a:srgbClr val="0070C0"/>
              </a:bgClr>
            </a:pattFill>
            <a:ln>
              <a:noFill/>
            </a:ln>
            <a:effectLst/>
          </c:spPr>
          <c:invertIfNegative val="0"/>
          <c:cat>
            <c:strRef>
              <c:f>'G 2.2.8.'!$C$11:$L$11</c:f>
              <c:strCache>
                <c:ptCount val="10"/>
                <c:pt idx="0">
                  <c:v>Ávila</c:v>
                </c:pt>
                <c:pt idx="1">
                  <c:v>Burgos</c:v>
                </c:pt>
                <c:pt idx="2">
                  <c:v>León</c:v>
                </c:pt>
                <c:pt idx="3">
                  <c:v>Palencia</c:v>
                </c:pt>
                <c:pt idx="4">
                  <c:v>Salamanca</c:v>
                </c:pt>
                <c:pt idx="5">
                  <c:v>Segovia</c:v>
                </c:pt>
                <c:pt idx="6">
                  <c:v>Soria</c:v>
                </c:pt>
                <c:pt idx="7">
                  <c:v>Valladolid</c:v>
                </c:pt>
                <c:pt idx="8">
                  <c:v>Zamora</c:v>
                </c:pt>
                <c:pt idx="9">
                  <c:v>CyL</c:v>
                </c:pt>
              </c:strCache>
            </c:strRef>
          </c:cat>
          <c:val>
            <c:numRef>
              <c:f>'G 2.2.8.'!$C$24:$L$24</c:f>
              <c:numCache>
                <c:formatCode>#,##0.00</c:formatCode>
                <c:ptCount val="10"/>
                <c:pt idx="0">
                  <c:v>4.138593209396262E-4</c:v>
                </c:pt>
                <c:pt idx="1">
                  <c:v>1.4228779898982405E-3</c:v>
                </c:pt>
                <c:pt idx="2">
                  <c:v>1.0014817244226838E-3</c:v>
                </c:pt>
                <c:pt idx="3">
                  <c:v>6.7285273913655777E-4</c:v>
                </c:pt>
                <c:pt idx="4">
                  <c:v>9.5509500477547503E-4</c:v>
                </c:pt>
                <c:pt idx="5">
                  <c:v>1.1704397297617637E-3</c:v>
                </c:pt>
                <c:pt idx="6">
                  <c:v>9.0876045074518358E-4</c:v>
                </c:pt>
                <c:pt idx="7">
                  <c:v>1.7524701903939976E-3</c:v>
                </c:pt>
                <c:pt idx="8">
                  <c:v>5.6722416699079474E-4</c:v>
                </c:pt>
                <c:pt idx="9">
                  <c:v>1.1582728084082333E-3</c:v>
                </c:pt>
              </c:numCache>
            </c:numRef>
          </c:val>
          <c:extLst xmlns:c16r2="http://schemas.microsoft.com/office/drawing/2015/06/chart">
            <c:ext xmlns:c16="http://schemas.microsoft.com/office/drawing/2014/chart" uri="{C3380CC4-5D6E-409C-BE32-E72D297353CC}">
              <c16:uniqueId val="{0000000C-8F21-4050-8378-EB9D4C603C25}"/>
            </c:ext>
          </c:extLst>
        </c:ser>
        <c:dLbls>
          <c:showLegendKey val="0"/>
          <c:showVal val="0"/>
          <c:showCatName val="0"/>
          <c:showSerName val="0"/>
          <c:showPercent val="0"/>
          <c:showBubbleSize val="0"/>
        </c:dLbls>
        <c:gapWidth val="100"/>
        <c:overlap val="100"/>
        <c:axId val="529661720"/>
        <c:axId val="529654664"/>
      </c:barChart>
      <c:catAx>
        <c:axId val="5296617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54664"/>
        <c:crosses val="autoZero"/>
        <c:auto val="1"/>
        <c:lblAlgn val="ctr"/>
        <c:lblOffset val="100"/>
        <c:noMultiLvlLbl val="0"/>
      </c:catAx>
      <c:valAx>
        <c:axId val="529654664"/>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61720"/>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manualLayout>
          <c:xMode val="edge"/>
          <c:yMode val="edge"/>
          <c:x val="7.1069924342874985E-2"/>
          <c:y val="0.95968044868916103"/>
          <c:w val="0.88496471585299263"/>
          <c:h val="3.5730267556859575E-2"/>
        </c:manualLayout>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n-US" sz="1000"/>
              <a:t>Gráfico 2.2.9. Distribución porcentual del Número de asalariados por Sector de actividad  en cada Provincia. </a:t>
            </a:r>
            <a:r>
              <a:rPr lang="en-US" sz="1000" baseline="0"/>
              <a:t>Castilla</a:t>
            </a:r>
            <a:r>
              <a:rPr lang="en-US" sz="1000"/>
              <a:t> y León. Año 2021</a:t>
            </a: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5.0934276556288252E-2"/>
          <c:y val="0.16195675541741519"/>
          <c:w val="0.93251192359420088"/>
          <c:h val="0.73384226549433573"/>
        </c:manualLayout>
      </c:layout>
      <c:barChart>
        <c:barDir val="col"/>
        <c:grouping val="percentStacked"/>
        <c:varyColors val="0"/>
        <c:ser>
          <c:idx val="0"/>
          <c:order val="0"/>
          <c:tx>
            <c:strRef>
              <c:f>'G 2.2.9.'!$B$18</c:f>
              <c:strCache>
                <c:ptCount val="1"/>
                <c:pt idx="0">
                  <c:v>Agricultura</c:v>
                </c:pt>
              </c:strCache>
            </c:strRef>
          </c:tx>
          <c:spPr>
            <a:solidFill>
              <a:srgbClr val="0070C0"/>
            </a:solidFill>
            <a:ln>
              <a:noFill/>
            </a:ln>
            <a:effectLst/>
          </c:spPr>
          <c:invertIfNegative val="0"/>
          <c:dLbls>
            <c:dLbl>
              <c:idx val="1"/>
              <c:layout>
                <c:manualLayout>
                  <c:x val="-1.5100035954731281E-3"/>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7519-4E5B-8492-5B2822A68838}"/>
                </c:ex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2.2.9.'!$C$17:$L$17</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2.2.9.'!$C$18:$L$18</c:f>
              <c:numCache>
                <c:formatCode>#,##0.00</c:formatCode>
                <c:ptCount val="10"/>
                <c:pt idx="0" formatCode="#,##0">
                  <c:v>3.5029052924329965E-2</c:v>
                </c:pt>
                <c:pt idx="1">
                  <c:v>2.6434510523227976E-2</c:v>
                </c:pt>
                <c:pt idx="2">
                  <c:v>2.3596315015783586E-2</c:v>
                </c:pt>
                <c:pt idx="3">
                  <c:v>2.8963963259110895E-2</c:v>
                </c:pt>
                <c:pt idx="4">
                  <c:v>2.92274601461373E-2</c:v>
                </c:pt>
                <c:pt idx="5">
                  <c:v>5.1469716723954013E-2</c:v>
                </c:pt>
                <c:pt idx="6">
                  <c:v>3.0092953211819078E-2</c:v>
                </c:pt>
                <c:pt idx="7">
                  <c:v>3.0848759180654137E-2</c:v>
                </c:pt>
                <c:pt idx="8">
                  <c:v>4.4130040191883831E-2</c:v>
                </c:pt>
                <c:pt idx="9">
                  <c:v>3.1069633913400493E-2</c:v>
                </c:pt>
              </c:numCache>
            </c:numRef>
          </c:val>
          <c:extLst xmlns:c16r2="http://schemas.microsoft.com/office/drawing/2015/06/chart">
            <c:ext xmlns:c16="http://schemas.microsoft.com/office/drawing/2014/chart" uri="{C3380CC4-5D6E-409C-BE32-E72D297353CC}">
              <c16:uniqueId val="{00000001-7519-4E5B-8492-5B2822A68838}"/>
            </c:ext>
          </c:extLst>
        </c:ser>
        <c:ser>
          <c:idx val="1"/>
          <c:order val="1"/>
          <c:tx>
            <c:strRef>
              <c:f>'G 2.2.9.'!$B$19</c:f>
              <c:strCache>
                <c:ptCount val="1"/>
                <c:pt idx="0">
                  <c:v>Industria</c:v>
                </c:pt>
              </c:strCache>
            </c:strRef>
          </c:tx>
          <c:spPr>
            <a:solidFill>
              <a:srgbClr val="00B05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2.2.9.'!$C$17:$L$17</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2.2.9.'!$C$19:$L$19</c:f>
              <c:numCache>
                <c:formatCode>#,##0.00</c:formatCode>
                <c:ptCount val="10"/>
                <c:pt idx="0" formatCode="#,##0">
                  <c:v>8.8400350952704154E-2</c:v>
                </c:pt>
                <c:pt idx="1">
                  <c:v>0.20931816495943786</c:v>
                </c:pt>
                <c:pt idx="2">
                  <c:v>0.12637410906194546</c:v>
                </c:pt>
                <c:pt idx="3">
                  <c:v>0.1809504436133757</c:v>
                </c:pt>
                <c:pt idx="4">
                  <c:v>0.1087410605437053</c:v>
                </c:pt>
                <c:pt idx="5">
                  <c:v>0.1075619295958279</c:v>
                </c:pt>
                <c:pt idx="6">
                  <c:v>0.19611050527081061</c:v>
                </c:pt>
                <c:pt idx="7">
                  <c:v>0.14906123958645226</c:v>
                </c:pt>
                <c:pt idx="8">
                  <c:v>0.11688059120964606</c:v>
                </c:pt>
                <c:pt idx="9">
                  <c:v>0.14416670027726156</c:v>
                </c:pt>
              </c:numCache>
            </c:numRef>
          </c:val>
          <c:extLst xmlns:c16r2="http://schemas.microsoft.com/office/drawing/2015/06/chart">
            <c:ext xmlns:c16="http://schemas.microsoft.com/office/drawing/2014/chart" uri="{C3380CC4-5D6E-409C-BE32-E72D297353CC}">
              <c16:uniqueId val="{00000002-7519-4E5B-8492-5B2822A68838}"/>
            </c:ext>
          </c:extLst>
        </c:ser>
        <c:ser>
          <c:idx val="2"/>
          <c:order val="2"/>
          <c:tx>
            <c:strRef>
              <c:f>'G 2.2.9.'!$B$20</c:f>
              <c:strCache>
                <c:ptCount val="1"/>
                <c:pt idx="0">
                  <c:v>Construcción</c:v>
                </c:pt>
              </c:strCache>
            </c:strRef>
          </c:tx>
          <c:spPr>
            <a:solidFill>
              <a:srgbClr val="E1000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2.2.9.'!$C$17:$L$17</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2.2.9.'!$C$20:$L$20</c:f>
              <c:numCache>
                <c:formatCode>#,##0.00</c:formatCode>
                <c:ptCount val="10"/>
                <c:pt idx="0" formatCode="#,##0">
                  <c:v>8.9741255152548549E-2</c:v>
                </c:pt>
                <c:pt idx="1">
                  <c:v>6.6801087051810287E-2</c:v>
                </c:pt>
                <c:pt idx="2">
                  <c:v>6.4610212770941797E-2</c:v>
                </c:pt>
                <c:pt idx="3">
                  <c:v>5.6410095920634673E-2</c:v>
                </c:pt>
                <c:pt idx="4">
                  <c:v>6.7229370336146857E-2</c:v>
                </c:pt>
                <c:pt idx="5">
                  <c:v>6.812255541069101E-2</c:v>
                </c:pt>
                <c:pt idx="6">
                  <c:v>6.3820948226618893E-2</c:v>
                </c:pt>
                <c:pt idx="7">
                  <c:v>6.6668721489335475E-2</c:v>
                </c:pt>
                <c:pt idx="8">
                  <c:v>7.5116686114352391E-2</c:v>
                </c:pt>
                <c:pt idx="9">
                  <c:v>6.7690703929957588E-2</c:v>
                </c:pt>
              </c:numCache>
            </c:numRef>
          </c:val>
          <c:extLst xmlns:c16r2="http://schemas.microsoft.com/office/drawing/2015/06/chart">
            <c:ext xmlns:c16="http://schemas.microsoft.com/office/drawing/2014/chart" uri="{C3380CC4-5D6E-409C-BE32-E72D297353CC}">
              <c16:uniqueId val="{00000003-7519-4E5B-8492-5B2822A68838}"/>
            </c:ext>
          </c:extLst>
        </c:ser>
        <c:ser>
          <c:idx val="3"/>
          <c:order val="3"/>
          <c:tx>
            <c:strRef>
              <c:f>'G 2.2.9.'!$B$21</c:f>
              <c:strCache>
                <c:ptCount val="1"/>
                <c:pt idx="0">
                  <c:v>Servicios</c:v>
                </c:pt>
              </c:strCache>
            </c:strRef>
          </c:tx>
          <c:spPr>
            <a:solidFill>
              <a:srgbClr val="FFFF6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2.2.9.'!$C$17:$L$17</c:f>
              <c:strCache>
                <c:ptCount val="10"/>
                <c:pt idx="0">
                  <c:v>Ávila</c:v>
                </c:pt>
                <c:pt idx="1">
                  <c:v>Burgos</c:v>
                </c:pt>
                <c:pt idx="2">
                  <c:v>León</c:v>
                </c:pt>
                <c:pt idx="3">
                  <c:v>Palencia</c:v>
                </c:pt>
                <c:pt idx="4">
                  <c:v>Salamanca</c:v>
                </c:pt>
                <c:pt idx="5">
                  <c:v>Segovia</c:v>
                </c:pt>
                <c:pt idx="6">
                  <c:v>Soria</c:v>
                </c:pt>
                <c:pt idx="7">
                  <c:v>Valladolid</c:v>
                </c:pt>
                <c:pt idx="8">
                  <c:v>Zamora</c:v>
                </c:pt>
                <c:pt idx="9">
                  <c:v>Castilla y León</c:v>
                </c:pt>
              </c:strCache>
            </c:strRef>
          </c:cat>
          <c:val>
            <c:numRef>
              <c:f>'G 2.2.9.'!$C$21:$L$21</c:f>
              <c:numCache>
                <c:formatCode>#,##0.00</c:formatCode>
                <c:ptCount val="10"/>
                <c:pt idx="0" formatCode="#,##0">
                  <c:v>0.78682934097041735</c:v>
                </c:pt>
                <c:pt idx="1">
                  <c:v>0.69744623746552392</c:v>
                </c:pt>
                <c:pt idx="2">
                  <c:v>0.78543107638787213</c:v>
                </c:pt>
                <c:pt idx="3">
                  <c:v>0.73369114494499821</c:v>
                </c:pt>
                <c:pt idx="4">
                  <c:v>0.79479434397397175</c:v>
                </c:pt>
                <c:pt idx="5">
                  <c:v>0.77284579826952704</c:v>
                </c:pt>
                <c:pt idx="6">
                  <c:v>0.71000155787505848</c:v>
                </c:pt>
                <c:pt idx="7">
                  <c:v>0.7534212797435581</c:v>
                </c:pt>
                <c:pt idx="8">
                  <c:v>0.76387268248411777</c:v>
                </c:pt>
                <c:pt idx="9">
                  <c:v>0.7570739960515307</c:v>
                </c:pt>
              </c:numCache>
            </c:numRef>
          </c:val>
          <c:extLst xmlns:c16r2="http://schemas.microsoft.com/office/drawing/2015/06/chart">
            <c:ext xmlns:c16="http://schemas.microsoft.com/office/drawing/2014/chart" uri="{C3380CC4-5D6E-409C-BE32-E72D297353CC}">
              <c16:uniqueId val="{00000004-7519-4E5B-8492-5B2822A68838}"/>
            </c:ext>
          </c:extLst>
        </c:ser>
        <c:dLbls>
          <c:showLegendKey val="0"/>
          <c:showVal val="0"/>
          <c:showCatName val="0"/>
          <c:showSerName val="0"/>
          <c:showPercent val="0"/>
          <c:showBubbleSize val="0"/>
        </c:dLbls>
        <c:gapWidth val="100"/>
        <c:overlap val="100"/>
        <c:axId val="529656232"/>
        <c:axId val="529656624"/>
      </c:barChart>
      <c:catAx>
        <c:axId val="5296562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56624"/>
        <c:crosses val="autoZero"/>
        <c:auto val="1"/>
        <c:lblAlgn val="ctr"/>
        <c:lblOffset val="100"/>
        <c:noMultiLvlLbl val="0"/>
      </c:catAx>
      <c:valAx>
        <c:axId val="529656624"/>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56232"/>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manualLayout>
          <c:xMode val="edge"/>
          <c:yMode val="edge"/>
          <c:x val="0.12090004299348819"/>
          <c:y val="0.94827363877065807"/>
          <c:w val="0.75819979511510271"/>
          <c:h val="4.3030707070799284E-2"/>
        </c:manualLayout>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'G 2.2.10.'!$C$25</c:f>
          <c:strCache>
            <c:ptCount val="1"/>
            <c:pt idx="0">
              <c:v>Gráfico 2.2.10. Salario medio anual por Sector de actividad. 
Castilla y León. Año 2021</c:v>
            </c:pt>
          </c:strCache>
        </c:strRef>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barChart>
        <c:barDir val="bar"/>
        <c:grouping val="clustered"/>
        <c:varyColors val="0"/>
        <c:ser>
          <c:idx val="0"/>
          <c:order val="0"/>
          <c:spPr>
            <a:gradFill flip="none" rotWithShape="1">
              <a:gsLst>
                <a:gs pos="80000">
                  <a:srgbClr val="000080"/>
                </a:gs>
                <a:gs pos="100000">
                  <a:srgbClr val="7878FF"/>
                </a:gs>
              </a:gsLst>
              <a:lin ang="10800000" scaled="1"/>
              <a:tileRect/>
            </a:gradFill>
            <a:ln>
              <a:noFill/>
            </a:ln>
            <a:effectLst/>
          </c:spPr>
          <c:invertIfNegative val="0"/>
          <c:dPt>
            <c:idx val="7"/>
            <c:invertIfNegative val="0"/>
            <c:bubble3D val="0"/>
            <c:spPr>
              <a:gradFill flip="none" rotWithShape="1">
                <a:gsLst>
                  <a:gs pos="80000">
                    <a:srgbClr val="000080"/>
                  </a:gs>
                  <a:gs pos="100000">
                    <a:srgbClr val="7878FF"/>
                  </a:gs>
                </a:gsLst>
                <a:lin ang="10800000" scaled="1"/>
                <a:tileRect/>
              </a:gradFill>
              <a:ln>
                <a:noFill/>
              </a:ln>
              <a:effectLst/>
            </c:spPr>
            <c:extLst xmlns:c16r2="http://schemas.microsoft.com/office/drawing/2015/06/chart">
              <c:ext xmlns:c16="http://schemas.microsoft.com/office/drawing/2014/chart" uri="{C3380CC4-5D6E-409C-BE32-E72D297353CC}">
                <c16:uniqueId val="{00000001-16C1-4888-AE0C-22E3321F4D91}"/>
              </c:ext>
            </c:extLst>
          </c:dPt>
          <c:dPt>
            <c:idx val="9"/>
            <c:invertIfNegative val="0"/>
            <c:bubble3D val="0"/>
            <c:spPr>
              <a:gradFill flip="none" rotWithShape="1">
                <a:gsLst>
                  <a:gs pos="80000">
                    <a:srgbClr val="000080"/>
                  </a:gs>
                  <a:gs pos="100000">
                    <a:srgbClr val="7878FF"/>
                  </a:gs>
                </a:gsLst>
                <a:lin ang="10800000" scaled="1"/>
                <a:tileRect/>
              </a:gradFill>
              <a:ln>
                <a:noFill/>
              </a:ln>
              <a:effectLst/>
            </c:spPr>
            <c:extLst xmlns:c16r2="http://schemas.microsoft.com/office/drawing/2015/06/chart">
              <c:ext xmlns:c16="http://schemas.microsoft.com/office/drawing/2014/chart" uri="{C3380CC4-5D6E-409C-BE32-E72D297353CC}">
                <c16:uniqueId val="{00000003-16C1-4888-AE0C-22E3321F4D91}"/>
              </c:ext>
            </c:extLst>
          </c:dPt>
          <c:dPt>
            <c:idx val="10"/>
            <c:invertIfNegative val="0"/>
            <c:bubble3D val="0"/>
            <c:spPr>
              <a:gradFill flip="none" rotWithShape="1">
                <a:gsLst>
                  <a:gs pos="80000">
                    <a:srgbClr val="000080"/>
                  </a:gs>
                  <a:gs pos="100000">
                    <a:srgbClr val="7878FF"/>
                  </a:gs>
                </a:gsLst>
                <a:lin ang="10800000" scaled="1"/>
                <a:tileRect/>
              </a:gradFill>
              <a:ln>
                <a:noFill/>
              </a:ln>
              <a:effectLst/>
            </c:spPr>
            <c:extLst xmlns:c16r2="http://schemas.microsoft.com/office/drawing/2015/06/chart">
              <c:ext xmlns:c16="http://schemas.microsoft.com/office/drawing/2014/chart" uri="{C3380CC4-5D6E-409C-BE32-E72D297353CC}">
                <c16:uniqueId val="{00000005-16C1-4888-AE0C-22E3321F4D91}"/>
              </c:ext>
            </c:extLst>
          </c:dPt>
          <c:dLbls>
            <c:numFmt formatCode="#,##0\ &quot;€&quot;"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2.2.10.'!$B$13:$B$23</c:f>
              <c:strCache>
                <c:ptCount val="11"/>
                <c:pt idx="0">
                  <c:v>Total</c:v>
                </c:pt>
                <c:pt idx="1">
                  <c:v>Otros servicios personales y de ocio</c:v>
                </c:pt>
                <c:pt idx="2">
                  <c:v>Servicios sociales</c:v>
                </c:pt>
                <c:pt idx="3">
                  <c:v>Servicios a las empresas</c:v>
                </c:pt>
                <c:pt idx="4">
                  <c:v>Entidades financieras y aseguradoras</c:v>
                </c:pt>
                <c:pt idx="5">
                  <c:v>Información y comunicaciones</c:v>
                </c:pt>
                <c:pt idx="6">
                  <c:v>Comercio, reparaciones y transporte</c:v>
                </c:pt>
                <c:pt idx="7">
                  <c:v>Construcción y actividades inmobiliarias</c:v>
                </c:pt>
                <c:pt idx="8">
                  <c:v>Industria</c:v>
                </c:pt>
                <c:pt idx="9">
                  <c:v>Industria extractiva, energía y agua</c:v>
                </c:pt>
                <c:pt idx="10">
                  <c:v>Agricultura, ganadería, silvicultura y pesca</c:v>
                </c:pt>
              </c:strCache>
            </c:strRef>
          </c:cat>
          <c:val>
            <c:numRef>
              <c:f>'G 2.2.10.'!$C$13:$C$23</c:f>
              <c:numCache>
                <c:formatCode>#,##0</c:formatCode>
                <c:ptCount val="11"/>
                <c:pt idx="0">
                  <c:v>20729</c:v>
                </c:pt>
                <c:pt idx="1">
                  <c:v>9675</c:v>
                </c:pt>
                <c:pt idx="2">
                  <c:v>25530</c:v>
                </c:pt>
                <c:pt idx="3">
                  <c:v>16166</c:v>
                </c:pt>
                <c:pt idx="4">
                  <c:v>35332</c:v>
                </c:pt>
                <c:pt idx="5">
                  <c:v>27966</c:v>
                </c:pt>
                <c:pt idx="6">
                  <c:v>18208</c:v>
                </c:pt>
                <c:pt idx="7">
                  <c:v>20017</c:v>
                </c:pt>
                <c:pt idx="8">
                  <c:v>24869</c:v>
                </c:pt>
                <c:pt idx="9">
                  <c:v>28530</c:v>
                </c:pt>
                <c:pt idx="10">
                  <c:v>12045</c:v>
                </c:pt>
              </c:numCache>
            </c:numRef>
          </c:val>
          <c:extLst xmlns:c16r2="http://schemas.microsoft.com/office/drawing/2015/06/chart">
            <c:ext xmlns:c16="http://schemas.microsoft.com/office/drawing/2014/chart" uri="{C3380CC4-5D6E-409C-BE32-E72D297353CC}">
              <c16:uniqueId val="{00000006-16C1-4888-AE0C-22E3321F4D91}"/>
            </c:ext>
          </c:extLst>
        </c:ser>
        <c:dLbls>
          <c:showLegendKey val="0"/>
          <c:showVal val="0"/>
          <c:showCatName val="0"/>
          <c:showSerName val="0"/>
          <c:showPercent val="0"/>
          <c:showBubbleSize val="0"/>
        </c:dLbls>
        <c:gapWidth val="182"/>
        <c:axId val="529653488"/>
        <c:axId val="529649960"/>
      </c:barChart>
      <c:catAx>
        <c:axId val="529653488"/>
        <c:scaling>
          <c:orientation val="minMax"/>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49960"/>
        <c:crosses val="autoZero"/>
        <c:auto val="1"/>
        <c:lblAlgn val="ctr"/>
        <c:lblOffset val="100"/>
        <c:noMultiLvlLbl val="0"/>
      </c:catAx>
      <c:valAx>
        <c:axId val="529649960"/>
        <c:scaling>
          <c:orientation val="minMax"/>
        </c:scaling>
        <c:delete val="0"/>
        <c:axPos val="b"/>
        <c:majorGridlines>
          <c:spPr>
            <a:ln w="9525" cap="flat" cmpd="sng" algn="ctr">
              <a:solidFill>
                <a:schemeClr val="bg1">
                  <a:lumMod val="85000"/>
                </a:schemeClr>
              </a:solidFill>
              <a:prstDash val="dash"/>
              <a:round/>
            </a:ln>
            <a:effectLst/>
          </c:spPr>
        </c:majorGridlines>
        <c:numFmt formatCode="#,##0\ &quot;€&quot;"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53488"/>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s-ES"/>
              <a:t>Gráfico 2.3.1. Distribución porcentual del Número de entidades, Número de asalariados, </a:t>
            </a:r>
          </a:p>
          <a:p>
            <a:pPr>
              <a:defRPr sz="1000" b="1">
                <a:solidFill>
                  <a:srgbClr val="000080"/>
                </a:solidFill>
                <a:latin typeface="Arial" panose="020B0604020202020204" pitchFamily="34" charset="0"/>
                <a:cs typeface="Arial" panose="020B0604020202020204" pitchFamily="34" charset="0"/>
              </a:defRPr>
            </a:pPr>
            <a:r>
              <a:rPr lang="es-ES"/>
              <a:t>Número de perceptores, Retribuciones y Retenciones por Sector de actividad. Castilla y León. Año 2021</a:t>
            </a:r>
          </a:p>
        </c:rich>
      </c:tx>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5.093426389883083E-2"/>
          <c:y val="0.13586971034342357"/>
          <c:w val="0.93251192359420088"/>
          <c:h val="0.73384226549433573"/>
        </c:manualLayout>
      </c:layout>
      <c:barChart>
        <c:barDir val="col"/>
        <c:grouping val="percentStacked"/>
        <c:varyColors val="0"/>
        <c:ser>
          <c:idx val="0"/>
          <c:order val="0"/>
          <c:tx>
            <c:strRef>
              <c:f>'G 2.3.1.'!$B$22</c:f>
              <c:strCache>
                <c:ptCount val="1"/>
                <c:pt idx="0">
                  <c:v>Agricultura</c:v>
                </c:pt>
              </c:strCache>
            </c:strRef>
          </c:tx>
          <c:spPr>
            <a:solidFill>
              <a:srgbClr val="0070C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2.3.1.'!$C$21:$H$21</c:f>
              <c:strCache>
                <c:ptCount val="6"/>
                <c:pt idx="0">
                  <c:v>Nº Entidades</c:v>
                </c:pt>
                <c:pt idx="1">
                  <c:v>Nº Asalariados</c:v>
                </c:pt>
                <c:pt idx="2">
                  <c:v>Nº Perceptores</c:v>
                </c:pt>
                <c:pt idx="3">
                  <c:v>Retribuciones (€)</c:v>
                </c:pt>
                <c:pt idx="4">
                  <c:v>Retribuciones ERTE (*) (euros)</c:v>
                </c:pt>
                <c:pt idx="5">
                  <c:v>Retenciones (€)</c:v>
                </c:pt>
              </c:strCache>
            </c:strRef>
          </c:cat>
          <c:val>
            <c:numRef>
              <c:f>'G 2.3.1.'!$C$22:$H$22</c:f>
              <c:numCache>
                <c:formatCode>#,##0.00</c:formatCode>
                <c:ptCount val="6"/>
                <c:pt idx="0">
                  <c:v>9.3442720409012539E-2</c:v>
                </c:pt>
                <c:pt idx="1">
                  <c:v>4.1451765856989758E-2</c:v>
                </c:pt>
                <c:pt idx="2">
                  <c:v>5.2786665542444565E-2</c:v>
                </c:pt>
                <c:pt idx="3">
                  <c:v>2.3315437955322871E-2</c:v>
                </c:pt>
                <c:pt idx="4">
                  <c:v>2.5535222206834619E-3</c:v>
                </c:pt>
                <c:pt idx="5">
                  <c:v>1.2954084419393639E-2</c:v>
                </c:pt>
              </c:numCache>
            </c:numRef>
          </c:val>
          <c:extLst xmlns:c16r2="http://schemas.microsoft.com/office/drawing/2015/06/chart">
            <c:ext xmlns:c16="http://schemas.microsoft.com/office/drawing/2014/chart" uri="{C3380CC4-5D6E-409C-BE32-E72D297353CC}">
              <c16:uniqueId val="{00000000-E973-46D5-92A2-B249F5E69C2C}"/>
            </c:ext>
          </c:extLst>
        </c:ser>
        <c:ser>
          <c:idx val="1"/>
          <c:order val="1"/>
          <c:tx>
            <c:strRef>
              <c:f>'G 2.3.1.'!$B$23</c:f>
              <c:strCache>
                <c:ptCount val="1"/>
                <c:pt idx="0">
                  <c:v>Industria</c:v>
                </c:pt>
              </c:strCache>
            </c:strRef>
          </c:tx>
          <c:spPr>
            <a:solidFill>
              <a:srgbClr val="00B05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2.3.1.'!$C$21:$H$21</c:f>
              <c:strCache>
                <c:ptCount val="6"/>
                <c:pt idx="0">
                  <c:v>Nº Entidades</c:v>
                </c:pt>
                <c:pt idx="1">
                  <c:v>Nº Asalariados</c:v>
                </c:pt>
                <c:pt idx="2">
                  <c:v>Nº Perceptores</c:v>
                </c:pt>
                <c:pt idx="3">
                  <c:v>Retribuciones (€)</c:v>
                </c:pt>
                <c:pt idx="4">
                  <c:v>Retribuciones ERTE (*) (euros)</c:v>
                </c:pt>
                <c:pt idx="5">
                  <c:v>Retenciones (€)</c:v>
                </c:pt>
              </c:strCache>
            </c:strRef>
          </c:cat>
          <c:val>
            <c:numRef>
              <c:f>'G 2.3.1.'!$C$23:$H$23</c:f>
              <c:numCache>
                <c:formatCode>#,##0.00</c:formatCode>
                <c:ptCount val="6"/>
                <c:pt idx="0">
                  <c:v>8.8769989893585394E-2</c:v>
                </c:pt>
                <c:pt idx="1">
                  <c:v>0.16215153788877618</c:v>
                </c:pt>
                <c:pt idx="2">
                  <c:v>0.14449545355705354</c:v>
                </c:pt>
                <c:pt idx="3">
                  <c:v>0.19564964761988199</c:v>
                </c:pt>
                <c:pt idx="4">
                  <c:v>0.14668967340583938</c:v>
                </c:pt>
                <c:pt idx="5">
                  <c:v>0.20967075212252168</c:v>
                </c:pt>
              </c:numCache>
            </c:numRef>
          </c:val>
          <c:extLst xmlns:c16r2="http://schemas.microsoft.com/office/drawing/2015/06/chart">
            <c:ext xmlns:c16="http://schemas.microsoft.com/office/drawing/2014/chart" uri="{C3380CC4-5D6E-409C-BE32-E72D297353CC}">
              <c16:uniqueId val="{00000001-E973-46D5-92A2-B249F5E69C2C}"/>
            </c:ext>
          </c:extLst>
        </c:ser>
        <c:ser>
          <c:idx val="2"/>
          <c:order val="2"/>
          <c:tx>
            <c:strRef>
              <c:f>'G 2.3.1.'!$B$24</c:f>
              <c:strCache>
                <c:ptCount val="1"/>
                <c:pt idx="0">
                  <c:v>Construcción</c:v>
                </c:pt>
              </c:strCache>
            </c:strRef>
          </c:tx>
          <c:spPr>
            <a:solidFill>
              <a:srgbClr val="E10000"/>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2.3.1.'!$C$21:$H$21</c:f>
              <c:strCache>
                <c:ptCount val="6"/>
                <c:pt idx="0">
                  <c:v>Nº Entidades</c:v>
                </c:pt>
                <c:pt idx="1">
                  <c:v>Nº Asalariados</c:v>
                </c:pt>
                <c:pt idx="2">
                  <c:v>Nº Perceptores</c:v>
                </c:pt>
                <c:pt idx="3">
                  <c:v>Retribuciones (€)</c:v>
                </c:pt>
                <c:pt idx="4">
                  <c:v>Retribuciones ERTE (*) (euros)</c:v>
                </c:pt>
                <c:pt idx="5">
                  <c:v>Retenciones (€)</c:v>
                </c:pt>
              </c:strCache>
            </c:strRef>
          </c:cat>
          <c:val>
            <c:numRef>
              <c:f>'G 2.3.1.'!$C$24:$H$24</c:f>
              <c:numCache>
                <c:formatCode>#,##0.00</c:formatCode>
                <c:ptCount val="6"/>
                <c:pt idx="0">
                  <c:v>0.13418940609951846</c:v>
                </c:pt>
                <c:pt idx="1">
                  <c:v>7.5028657426469844E-2</c:v>
                </c:pt>
                <c:pt idx="2">
                  <c:v>7.2672083642124602E-2</c:v>
                </c:pt>
                <c:pt idx="3">
                  <c:v>6.9908686550615648E-2</c:v>
                </c:pt>
                <c:pt idx="4">
                  <c:v>1.5853772694069134E-2</c:v>
                </c:pt>
                <c:pt idx="5">
                  <c:v>5.6855468487681513E-2</c:v>
                </c:pt>
              </c:numCache>
            </c:numRef>
          </c:val>
          <c:extLst xmlns:c16r2="http://schemas.microsoft.com/office/drawing/2015/06/chart">
            <c:ext xmlns:c16="http://schemas.microsoft.com/office/drawing/2014/chart" uri="{C3380CC4-5D6E-409C-BE32-E72D297353CC}">
              <c16:uniqueId val="{00000002-E973-46D5-92A2-B249F5E69C2C}"/>
            </c:ext>
          </c:extLst>
        </c:ser>
        <c:ser>
          <c:idx val="3"/>
          <c:order val="3"/>
          <c:tx>
            <c:strRef>
              <c:f>'G 2.3.1.'!$B$25</c:f>
              <c:strCache>
                <c:ptCount val="1"/>
                <c:pt idx="0">
                  <c:v>Servicios</c:v>
                </c:pt>
              </c:strCache>
            </c:strRef>
          </c:tx>
          <c:spPr>
            <a:solidFill>
              <a:srgbClr val="FFFF6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f>'G 2.3.1.'!$C$21:$H$21</c:f>
              <c:strCache>
                <c:ptCount val="6"/>
                <c:pt idx="0">
                  <c:v>Nº Entidades</c:v>
                </c:pt>
                <c:pt idx="1">
                  <c:v>Nº Asalariados</c:v>
                </c:pt>
                <c:pt idx="2">
                  <c:v>Nº Perceptores</c:v>
                </c:pt>
                <c:pt idx="3">
                  <c:v>Retribuciones (€)</c:v>
                </c:pt>
                <c:pt idx="4">
                  <c:v>Retribuciones ERTE (*) (euros)</c:v>
                </c:pt>
                <c:pt idx="5">
                  <c:v>Retenciones (€)</c:v>
                </c:pt>
              </c:strCache>
            </c:strRef>
          </c:cat>
          <c:val>
            <c:numRef>
              <c:f>'G 2.3.1.'!$C$25:$H$25</c:f>
              <c:numCache>
                <c:formatCode>#,##0.00</c:formatCode>
                <c:ptCount val="6"/>
                <c:pt idx="0">
                  <c:v>0.68359788359788365</c:v>
                </c:pt>
                <c:pt idx="1">
                  <c:v>0.72136660416310994</c:v>
                </c:pt>
                <c:pt idx="2">
                  <c:v>0.73004579725837726</c:v>
                </c:pt>
                <c:pt idx="3">
                  <c:v>0.71112622780321921</c:v>
                </c:pt>
                <c:pt idx="4">
                  <c:v>0.83490303167940805</c:v>
                </c:pt>
                <c:pt idx="5">
                  <c:v>0.72051969397424476</c:v>
                </c:pt>
              </c:numCache>
            </c:numRef>
          </c:val>
          <c:extLst xmlns:c16r2="http://schemas.microsoft.com/office/drawing/2015/06/chart">
            <c:ext xmlns:c16="http://schemas.microsoft.com/office/drawing/2014/chart" uri="{C3380CC4-5D6E-409C-BE32-E72D297353CC}">
              <c16:uniqueId val="{00000003-E973-46D5-92A2-B249F5E69C2C}"/>
            </c:ext>
          </c:extLst>
        </c:ser>
        <c:dLbls>
          <c:showLegendKey val="0"/>
          <c:showVal val="0"/>
          <c:showCatName val="0"/>
          <c:showSerName val="0"/>
          <c:showPercent val="0"/>
          <c:showBubbleSize val="0"/>
        </c:dLbls>
        <c:gapWidth val="100"/>
        <c:overlap val="100"/>
        <c:axId val="529650352"/>
        <c:axId val="529658192"/>
      </c:barChart>
      <c:catAx>
        <c:axId val="52965035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58192"/>
        <c:crosses val="autoZero"/>
        <c:auto val="1"/>
        <c:lblAlgn val="ctr"/>
        <c:lblOffset val="100"/>
        <c:noMultiLvlLbl val="0"/>
      </c:catAx>
      <c:valAx>
        <c:axId val="529658192"/>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50352"/>
        <c:crosses val="autoZero"/>
        <c:crossBetween val="between"/>
      </c:valAx>
      <c:spPr>
        <a:pattFill prst="pct5">
          <a:fgClr>
            <a:srgbClr val="FFFFCC"/>
          </a:fgClr>
          <a:bgClr>
            <a:schemeClr val="bg1"/>
          </a:bgClr>
        </a:pattFill>
        <a:ln>
          <a:solidFill>
            <a:sysClr val="windowText" lastClr="000000">
              <a:lumMod val="25000"/>
              <a:lumOff val="75000"/>
            </a:sysClr>
          </a:solidFill>
        </a:ln>
        <a:effectLst/>
      </c:spPr>
    </c:plotArea>
    <c:legend>
      <c:legendPos val="b"/>
      <c:layout>
        <c:manualLayout>
          <c:xMode val="edge"/>
          <c:yMode val="edge"/>
          <c:x val="0.12090004299348819"/>
          <c:y val="0.94827363877065807"/>
          <c:w val="0.75819979511510271"/>
          <c:h val="4.3030707070799284E-2"/>
        </c:manualLayout>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orientation="landscape"/>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r>
              <a:rPr lang="es-ES"/>
              <a:t>Gráfico 2.3.2. Distribución porcentual del Número de entidades, Número de asalariados, </a:t>
            </a:r>
          </a:p>
          <a:p>
            <a:pPr>
              <a:defRPr sz="1000" b="1">
                <a:solidFill>
                  <a:srgbClr val="000080"/>
                </a:solidFill>
                <a:latin typeface="Arial" panose="020B0604020202020204" pitchFamily="34" charset="0"/>
                <a:cs typeface="Arial" panose="020B0604020202020204" pitchFamily="34" charset="0"/>
              </a:defRPr>
            </a:pPr>
            <a:r>
              <a:rPr lang="es-ES"/>
              <a:t>Número de perceptores, Retribuciones y Retenciones por Tipo de entidad. Castilla y León. Año 2021</a:t>
            </a:r>
          </a:p>
        </c:rich>
      </c:tx>
      <c:layout>
        <c:manualLayout>
          <c:xMode val="edge"/>
          <c:yMode val="edge"/>
          <c:x val="0.11507278466609651"/>
          <c:y val="1.8428610364849361E-2"/>
        </c:manualLayout>
      </c:layout>
      <c:overlay val="0"/>
      <c:spPr>
        <a:noFill/>
        <a:ln>
          <a:noFill/>
        </a:ln>
        <a:effectLst/>
      </c:spPr>
      <c:txPr>
        <a:bodyPr rot="0" spcFirstLastPara="1" vertOverflow="ellipsis" vert="horz" wrap="square" anchor="ctr" anchorCtr="1"/>
        <a:lstStyle/>
        <a:p>
          <a:pPr>
            <a:defRPr sz="1000" b="1" i="0" u="none" strike="noStrike" kern="1200" spc="0" baseline="0">
              <a:solidFill>
                <a:srgbClr val="000080"/>
              </a:solidFill>
              <a:latin typeface="Arial" panose="020B0604020202020204" pitchFamily="34" charset="0"/>
              <a:ea typeface="+mn-ea"/>
              <a:cs typeface="Arial" panose="020B0604020202020204" pitchFamily="34" charset="0"/>
            </a:defRPr>
          </a:pPr>
          <a:endParaRPr lang="es-ES"/>
        </a:p>
      </c:txPr>
    </c:title>
    <c:autoTitleDeleted val="0"/>
    <c:plotArea>
      <c:layout>
        <c:manualLayout>
          <c:layoutTarget val="inner"/>
          <c:xMode val="edge"/>
          <c:yMode val="edge"/>
          <c:x val="4.9335085881116347E-2"/>
          <c:y val="0.17754515979620192"/>
          <c:w val="0.93262599990370787"/>
          <c:h val="0.64123902812802003"/>
        </c:manualLayout>
      </c:layout>
      <c:barChart>
        <c:barDir val="col"/>
        <c:grouping val="percentStacked"/>
        <c:varyColors val="0"/>
        <c:ser>
          <c:idx val="0"/>
          <c:order val="0"/>
          <c:tx>
            <c:strRef>
              <c:f>'G 2.3.2.'!$B$21</c:f>
              <c:strCache>
                <c:ptCount val="1"/>
                <c:pt idx="0">
                  <c:v>Personas físicas</c:v>
                </c:pt>
              </c:strCache>
            </c:strRef>
          </c:tx>
          <c:spPr>
            <a:solidFill>
              <a:srgbClr val="0070C0"/>
            </a:solidFill>
            <a:ln>
              <a:noFill/>
            </a:ln>
            <a:effectLst/>
          </c:spPr>
          <c:invertIfNegative val="0"/>
          <c:dLbls>
            <c:dLbl>
              <c:idx val="3"/>
              <c:layout>
                <c:manualLayout>
                  <c:x val="-1.3649286654604026E-2"/>
                  <c:y val="5.8097312999273783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1DF7-4524-9E91-52926E54CDA8}"/>
                </c:ext>
                <c:ext xmlns:c15="http://schemas.microsoft.com/office/drawing/2012/chart" uri="{CE6537A1-D6FC-4f65-9D91-7224C49458BB}">
                  <c15:layout/>
                </c:ext>
              </c:extLst>
            </c:dLbl>
            <c:dLbl>
              <c:idx val="4"/>
              <c:layout>
                <c:manualLayout>
                  <c:x val="-3.0331748121342279E-3"/>
                  <c:y val="-3.0029906392420968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1DF7-4524-9E91-52926E54CDA8}"/>
                </c:ext>
                <c:ext xmlns:c15="http://schemas.microsoft.com/office/drawing/2012/chart" uri="{CE6537A1-D6FC-4f65-9D91-7224C49458BB}">
                  <c15:layout/>
                </c:ext>
              </c:extLst>
            </c:dLbl>
            <c:dLbl>
              <c:idx val="5"/>
              <c:layout>
                <c:manualLayout>
                  <c:x val="9.0995244364025715E-3"/>
                  <c:y val="-2.9048656499636892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1DF7-4524-9E91-52926E54CDA8}"/>
                </c:ex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2.3.2.'!$C$20:$I$20</c15:sqref>
                  </c15:fullRef>
                </c:ext>
              </c:extLst>
              <c:f>'G 2.3.2.'!$D$20:$I$20</c:f>
              <c:strCache>
                <c:ptCount val="6"/>
                <c:pt idx="0">
                  <c:v>Nº Entidades</c:v>
                </c:pt>
                <c:pt idx="1">
                  <c:v>Nº Asalariados</c:v>
                </c:pt>
                <c:pt idx="2">
                  <c:v>Nº Perceptores</c:v>
                </c:pt>
                <c:pt idx="3">
                  <c:v>Retribuciones (€)</c:v>
                </c:pt>
                <c:pt idx="4">
                  <c:v>Retribuciones ERTE (*) (euros)</c:v>
                </c:pt>
                <c:pt idx="5">
                  <c:v>Retenciones (€)</c:v>
                </c:pt>
              </c:strCache>
            </c:strRef>
          </c:cat>
          <c:val>
            <c:numRef>
              <c:extLst>
                <c:ext xmlns:c15="http://schemas.microsoft.com/office/drawing/2012/chart" uri="{02D57815-91ED-43cb-92C2-25804820EDAC}">
                  <c15:fullRef>
                    <c15:sqref>'G 2.3.2.'!$C$21:$I$21</c15:sqref>
                  </c15:fullRef>
                </c:ext>
              </c:extLst>
              <c:f>'G 2.3.2.'!$D$21:$I$21</c:f>
              <c:numCache>
                <c:formatCode>General</c:formatCode>
                <c:ptCount val="6"/>
                <c:pt idx="0">
                  <c:v>0.40005944949765176</c:v>
                </c:pt>
                <c:pt idx="1">
                  <c:v>0.10494715412745848</c:v>
                </c:pt>
                <c:pt idx="2">
                  <c:v>0.12501830559019442</c:v>
                </c:pt>
                <c:pt idx="3">
                  <c:v>5.0305223393533535E-2</c:v>
                </c:pt>
                <c:pt idx="4">
                  <c:v>0.19861953060715673</c:v>
                </c:pt>
                <c:pt idx="5">
                  <c:v>2.1072960630226421E-2</c:v>
                </c:pt>
              </c:numCache>
            </c:numRef>
          </c:val>
          <c:extLst xmlns:c16r2="http://schemas.microsoft.com/office/drawing/2015/06/chart">
            <c:ext xmlns:c16="http://schemas.microsoft.com/office/drawing/2014/chart" uri="{C3380CC4-5D6E-409C-BE32-E72D297353CC}">
              <c16:uniqueId val="{00000003-1DF7-4524-9E91-52926E54CDA8}"/>
            </c:ext>
          </c:extLst>
        </c:ser>
        <c:ser>
          <c:idx val="1"/>
          <c:order val="1"/>
          <c:tx>
            <c:strRef>
              <c:f>'G 2.3.2.'!$B$22</c:f>
              <c:strCache>
                <c:ptCount val="1"/>
                <c:pt idx="0">
                  <c:v>Entidades en régimen de atribución de rentas</c:v>
                </c:pt>
              </c:strCache>
            </c:strRef>
          </c:tx>
          <c:spPr>
            <a:solidFill>
              <a:srgbClr val="00B050"/>
            </a:solidFill>
            <a:ln>
              <a:noFill/>
            </a:ln>
            <a:effectLst/>
          </c:spPr>
          <c:invertIfNegative val="0"/>
          <c:dLbls>
            <c:dLbl>
              <c:idx val="0"/>
              <c:layout>
                <c:manualLayout>
                  <c:x val="-1.0616111842469826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1DF7-4524-9E91-52926E54CDA8}"/>
                </c:ext>
                <c:ext xmlns:c15="http://schemas.microsoft.com/office/drawing/2012/chart" uri="{CE6537A1-D6FC-4f65-9D91-7224C49458BB}">
                  <c15:layout/>
                </c:ext>
              </c:extLst>
            </c:dLbl>
            <c:dLbl>
              <c:idx val="3"/>
              <c:layout>
                <c:manualLayout>
                  <c:x val="1.0616111842469685E-2"/>
                  <c:y val="-3.0030030030031131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1DF7-4524-9E91-52926E54CDA8}"/>
                </c:ext>
                <c:ext xmlns:c15="http://schemas.microsoft.com/office/drawing/2012/chart" uri="{CE6537A1-D6FC-4f65-9D91-7224C49458BB}">
                  <c15:layout/>
                </c:ext>
              </c:extLst>
            </c:dLbl>
            <c:dLbl>
              <c:idx val="4"/>
              <c:layout>
                <c:manualLayout>
                  <c:x val="1.516587406067114E-3"/>
                  <c:y val="-3.4066983457134285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1DF7-4524-9E91-52926E54CDA8}"/>
                </c:ext>
                <c:ext xmlns:c15="http://schemas.microsoft.com/office/drawing/2012/chart" uri="{CE6537A1-D6FC-4f65-9D91-7224C49458BB}">
                  <c15:layout/>
                </c:ext>
              </c:extLst>
            </c:dLbl>
            <c:dLbl>
              <c:idx val="5"/>
              <c:layout>
                <c:manualLayout>
                  <c:x val="-1.3649286654604137E-2"/>
                  <c:y val="-1.7429193899782241E-2"/>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1DF7-4524-9E91-52926E54CDA8}"/>
                </c:ex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2.3.2.'!$C$20:$I$20</c15:sqref>
                  </c15:fullRef>
                </c:ext>
              </c:extLst>
              <c:f>'G 2.3.2.'!$D$20:$I$20</c:f>
              <c:strCache>
                <c:ptCount val="6"/>
                <c:pt idx="0">
                  <c:v>Nº Entidades</c:v>
                </c:pt>
                <c:pt idx="1">
                  <c:v>Nº Asalariados</c:v>
                </c:pt>
                <c:pt idx="2">
                  <c:v>Nº Perceptores</c:v>
                </c:pt>
                <c:pt idx="3">
                  <c:v>Retribuciones (€)</c:v>
                </c:pt>
                <c:pt idx="4">
                  <c:v>Retribuciones ERTE (*) (euros)</c:v>
                </c:pt>
                <c:pt idx="5">
                  <c:v>Retenciones (€)</c:v>
                </c:pt>
              </c:strCache>
            </c:strRef>
          </c:cat>
          <c:val>
            <c:numRef>
              <c:extLst>
                <c:ext xmlns:c15="http://schemas.microsoft.com/office/drawing/2012/chart" uri="{02D57815-91ED-43cb-92C2-25804820EDAC}">
                  <c15:fullRef>
                    <c15:sqref>'G 2.3.2.'!$C$22:$I$22</c15:sqref>
                  </c15:fullRef>
                </c:ext>
              </c:extLst>
              <c:f>'G 2.3.2.'!$D$22:$I$22</c:f>
              <c:numCache>
                <c:formatCode>General</c:formatCode>
                <c:ptCount val="6"/>
                <c:pt idx="0">
                  <c:v>5.4027703465905713E-2</c:v>
                </c:pt>
                <c:pt idx="1">
                  <c:v>1.888592550934182E-2</c:v>
                </c:pt>
                <c:pt idx="2">
                  <c:v>2.1316582423970783E-2</c:v>
                </c:pt>
                <c:pt idx="3">
                  <c:v>1.0058705814416809E-2</c:v>
                </c:pt>
                <c:pt idx="4">
                  <c:v>3.9585776708282838E-2</c:v>
                </c:pt>
                <c:pt idx="5">
                  <c:v>4.4638483051097277E-3</c:v>
                </c:pt>
              </c:numCache>
            </c:numRef>
          </c:val>
          <c:extLst xmlns:c16r2="http://schemas.microsoft.com/office/drawing/2015/06/chart">
            <c:ext xmlns:c16="http://schemas.microsoft.com/office/drawing/2014/chart" uri="{C3380CC4-5D6E-409C-BE32-E72D297353CC}">
              <c16:uniqueId val="{00000008-1DF7-4524-9E91-52926E54CDA8}"/>
            </c:ext>
          </c:extLst>
        </c:ser>
        <c:ser>
          <c:idx val="2"/>
          <c:order val="2"/>
          <c:tx>
            <c:strRef>
              <c:f>'G 2.3.2.'!$B$23</c:f>
              <c:strCache>
                <c:ptCount val="1"/>
                <c:pt idx="0">
                  <c:v>Grandes empresas</c:v>
                </c:pt>
              </c:strCache>
            </c:strRef>
          </c:tx>
          <c:spPr>
            <a:solidFill>
              <a:srgbClr val="FF0000"/>
            </a:solidFill>
            <a:ln>
              <a:noFill/>
            </a:ln>
            <a:effectLst/>
          </c:spPr>
          <c:invertIfNegative val="0"/>
          <c:dLbls>
            <c:dLbl>
              <c:idx val="0"/>
              <c:layout>
                <c:manualLayout>
                  <c:x val="1.3649286654604026E-2"/>
                  <c:y val="-6.0060060060060615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1DF7-4524-9E91-52926E54CDA8}"/>
                </c:ex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2.3.2.'!$C$20:$I$20</c15:sqref>
                  </c15:fullRef>
                </c:ext>
              </c:extLst>
              <c:f>'G 2.3.2.'!$D$20:$I$20</c:f>
              <c:strCache>
                <c:ptCount val="6"/>
                <c:pt idx="0">
                  <c:v>Nº Entidades</c:v>
                </c:pt>
                <c:pt idx="1">
                  <c:v>Nº Asalariados</c:v>
                </c:pt>
                <c:pt idx="2">
                  <c:v>Nº Perceptores</c:v>
                </c:pt>
                <c:pt idx="3">
                  <c:v>Retribuciones (€)</c:v>
                </c:pt>
                <c:pt idx="4">
                  <c:v>Retribuciones ERTE (*) (euros)</c:v>
                </c:pt>
                <c:pt idx="5">
                  <c:v>Retenciones (€)</c:v>
                </c:pt>
              </c:strCache>
            </c:strRef>
          </c:cat>
          <c:val>
            <c:numRef>
              <c:extLst>
                <c:ext xmlns:c15="http://schemas.microsoft.com/office/drawing/2012/chart" uri="{02D57815-91ED-43cb-92C2-25804820EDAC}">
                  <c15:fullRef>
                    <c15:sqref>'G 2.3.2.'!$C$23:$I$23</c15:sqref>
                  </c15:fullRef>
                </c:ext>
              </c:extLst>
              <c:f>'G 2.3.2.'!$D$23:$I$23</c:f>
              <c:numCache>
                <c:formatCode>General</c:formatCode>
                <c:ptCount val="6"/>
                <c:pt idx="0">
                  <c:v>1.6087034064562154E-2</c:v>
                </c:pt>
                <c:pt idx="1">
                  <c:v>0.1911288945765372</c:v>
                </c:pt>
                <c:pt idx="2">
                  <c:v>0.17462867387648054</c:v>
                </c:pt>
                <c:pt idx="3">
                  <c:v>0.23481454388949657</c:v>
                </c:pt>
                <c:pt idx="4">
                  <c:v>0.16793747096991526</c:v>
                </c:pt>
                <c:pt idx="5">
                  <c:v>0.26134029987452662</c:v>
                </c:pt>
              </c:numCache>
            </c:numRef>
          </c:val>
          <c:extLst xmlns:c16r2="http://schemas.microsoft.com/office/drawing/2015/06/chart">
            <c:ext xmlns:c16="http://schemas.microsoft.com/office/drawing/2014/chart" uri="{C3380CC4-5D6E-409C-BE32-E72D297353CC}">
              <c16:uniqueId val="{0000000A-1DF7-4524-9E91-52926E54CDA8}"/>
            </c:ext>
          </c:extLst>
        </c:ser>
        <c:ser>
          <c:idx val="3"/>
          <c:order val="3"/>
          <c:tx>
            <c:strRef>
              <c:f>'G 2.3.2.'!$B$24</c:f>
              <c:strCache>
                <c:ptCount val="1"/>
                <c:pt idx="0">
                  <c:v>Pymes</c:v>
                </c:pt>
              </c:strCache>
            </c:strRef>
          </c:tx>
          <c:spPr>
            <a:solidFill>
              <a:srgbClr val="FFFF66"/>
            </a:solidFill>
            <a:ln>
              <a:noFill/>
            </a:ln>
            <a:effectLst/>
          </c:spPr>
          <c:invertIfNegative val="0"/>
          <c:dLbls>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2.3.2.'!$C$20:$I$20</c15:sqref>
                  </c15:fullRef>
                </c:ext>
              </c:extLst>
              <c:f>'G 2.3.2.'!$D$20:$I$20</c:f>
              <c:strCache>
                <c:ptCount val="6"/>
                <c:pt idx="0">
                  <c:v>Nº Entidades</c:v>
                </c:pt>
                <c:pt idx="1">
                  <c:v>Nº Asalariados</c:v>
                </c:pt>
                <c:pt idx="2">
                  <c:v>Nº Perceptores</c:v>
                </c:pt>
                <c:pt idx="3">
                  <c:v>Retribuciones (€)</c:v>
                </c:pt>
                <c:pt idx="4">
                  <c:v>Retribuciones ERTE (*) (euros)</c:v>
                </c:pt>
                <c:pt idx="5">
                  <c:v>Retenciones (€)</c:v>
                </c:pt>
              </c:strCache>
            </c:strRef>
          </c:cat>
          <c:val>
            <c:numRef>
              <c:extLst>
                <c:ext xmlns:c15="http://schemas.microsoft.com/office/drawing/2012/chart" uri="{02D57815-91ED-43cb-92C2-25804820EDAC}">
                  <c15:fullRef>
                    <c15:sqref>'G 2.3.2.'!$C$24:$I$24</c15:sqref>
                  </c15:fullRef>
                </c:ext>
              </c:extLst>
              <c:f>'G 2.3.2.'!$D$24:$I$24</c:f>
              <c:numCache>
                <c:formatCode>General</c:formatCode>
                <c:ptCount val="6"/>
                <c:pt idx="0">
                  <c:v>0.45537126211283513</c:v>
                </c:pt>
                <c:pt idx="1">
                  <c:v>0.37806139503921654</c:v>
                </c:pt>
                <c:pt idx="2">
                  <c:v>0.39551058174056208</c:v>
                </c:pt>
                <c:pt idx="3">
                  <c:v>0.30081049324835263</c:v>
                </c:pt>
                <c:pt idx="4">
                  <c:v>0.56981618787119581</c:v>
                </c:pt>
                <c:pt idx="5">
                  <c:v>0.22744986799568084</c:v>
                </c:pt>
              </c:numCache>
            </c:numRef>
          </c:val>
          <c:extLst xmlns:c16r2="http://schemas.microsoft.com/office/drawing/2015/06/chart">
            <c:ext xmlns:c16="http://schemas.microsoft.com/office/drawing/2014/chart" uri="{C3380CC4-5D6E-409C-BE32-E72D297353CC}">
              <c16:uniqueId val="{0000000B-1DF7-4524-9E91-52926E54CDA8}"/>
            </c:ext>
          </c:extLst>
        </c:ser>
        <c:ser>
          <c:idx val="4"/>
          <c:order val="4"/>
          <c:tx>
            <c:strRef>
              <c:f>'G 2.3.2.'!$B$25</c:f>
              <c:strCache>
                <c:ptCount val="1"/>
                <c:pt idx="0">
                  <c:v>Administraciones públicas</c:v>
                </c:pt>
              </c:strCache>
            </c:strRef>
          </c:tx>
          <c:spPr>
            <a:pattFill prst="pct90">
              <a:fgClr>
                <a:srgbClr val="00B0F0"/>
              </a:fgClr>
              <a:bgClr>
                <a:srgbClr val="0070C0"/>
              </a:bgClr>
            </a:pattFill>
            <a:ln>
              <a:noFill/>
            </a:ln>
            <a:effectLst/>
          </c:spPr>
          <c:invertIfNegative val="0"/>
          <c:dLbls>
            <c:dLbl>
              <c:idx val="4"/>
              <c:layout>
                <c:manualLayout>
                  <c:x val="-1.5165874060671139E-2"/>
                  <c:y val="5.8097312999273783E-3"/>
                </c:manualLayout>
              </c:layout>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1DF7-4524-9E91-52926E54CDA8}"/>
                </c:ex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chemeClr val="bg1"/>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2.3.2.'!$C$20:$I$20</c15:sqref>
                  </c15:fullRef>
                </c:ext>
              </c:extLst>
              <c:f>'G 2.3.2.'!$D$20:$I$20</c:f>
              <c:strCache>
                <c:ptCount val="6"/>
                <c:pt idx="0">
                  <c:v>Nº Entidades</c:v>
                </c:pt>
                <c:pt idx="1">
                  <c:v>Nº Asalariados</c:v>
                </c:pt>
                <c:pt idx="2">
                  <c:v>Nº Perceptores</c:v>
                </c:pt>
                <c:pt idx="3">
                  <c:v>Retribuciones (€)</c:v>
                </c:pt>
                <c:pt idx="4">
                  <c:v>Retribuciones ERTE (*) (euros)</c:v>
                </c:pt>
                <c:pt idx="5">
                  <c:v>Retenciones (€)</c:v>
                </c:pt>
              </c:strCache>
            </c:strRef>
          </c:cat>
          <c:val>
            <c:numRef>
              <c:extLst>
                <c:ext xmlns:c15="http://schemas.microsoft.com/office/drawing/2012/chart" uri="{02D57815-91ED-43cb-92C2-25804820EDAC}">
                  <c15:fullRef>
                    <c15:sqref>'G 2.3.2.'!$C$25:$I$25</c15:sqref>
                  </c15:fullRef>
                </c:ext>
              </c:extLst>
              <c:f>'G 2.3.2.'!$D$25:$I$25</c:f>
              <c:numCache>
                <c:formatCode>General</c:formatCode>
                <c:ptCount val="6"/>
                <c:pt idx="0">
                  <c:v>3.4278580345996075E-2</c:v>
                </c:pt>
                <c:pt idx="1">
                  <c:v>0.25777193709856289</c:v>
                </c:pt>
                <c:pt idx="2">
                  <c:v>0.23366253810891049</c:v>
                </c:pt>
                <c:pt idx="3">
                  <c:v>0.36226326666852843</c:v>
                </c:pt>
                <c:pt idx="4">
                  <c:v>3.8938135730074127E-3</c:v>
                </c:pt>
                <c:pt idx="5">
                  <c:v>0.45245288940654044</c:v>
                </c:pt>
              </c:numCache>
            </c:numRef>
          </c:val>
          <c:extLst xmlns:c16r2="http://schemas.microsoft.com/office/drawing/2015/06/chart">
            <c:ext xmlns:c16="http://schemas.microsoft.com/office/drawing/2014/chart" uri="{C3380CC4-5D6E-409C-BE32-E72D297353CC}">
              <c16:uniqueId val="{0000000D-1DF7-4524-9E91-52926E54CDA8}"/>
            </c:ext>
          </c:extLst>
        </c:ser>
        <c:ser>
          <c:idx val="5"/>
          <c:order val="5"/>
          <c:tx>
            <c:strRef>
              <c:f>'G 2.3.2.'!$B$26</c:f>
              <c:strCache>
                <c:ptCount val="1"/>
                <c:pt idx="0">
                  <c:v>IPSFL</c:v>
                </c:pt>
              </c:strCache>
            </c:strRef>
          </c:tx>
          <c:spPr>
            <a:pattFill prst="pct90">
              <a:fgClr>
                <a:srgbClr val="92D050"/>
              </a:fgClr>
              <a:bgClr>
                <a:srgbClr val="00B050"/>
              </a:bgClr>
            </a:pattFill>
            <a:ln>
              <a:noFill/>
            </a:ln>
            <a:effectLst/>
          </c:spPr>
          <c:invertIfNegative val="0"/>
          <c:dLbls>
            <c:dLbl>
              <c:idx val="4"/>
              <c:layout>
                <c:manualLayout>
                  <c:x val="1.0616111842469798E-2"/>
                  <c:y val="0"/>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1DF7-4524-9E91-52926E54CDA8}"/>
                </c:ext>
                <c:ext xmlns:c15="http://schemas.microsoft.com/office/drawing/2012/chart" uri="{CE6537A1-D6FC-4f65-9D91-7224C49458BB}">
                  <c15:layout/>
                </c:ext>
              </c:extLst>
            </c:dLbl>
            <c:numFmt formatCode="0.00%" sourceLinked="0"/>
            <c:spPr>
              <a:noFill/>
              <a:ln>
                <a:noFill/>
              </a:ln>
              <a:effectLst/>
            </c:spPr>
            <c:txPr>
              <a:bodyPr rot="0" spcFirstLastPara="1" vertOverflow="ellipsis" vert="horz" wrap="square" lIns="38100" tIns="19050" rIns="38100" bIns="19050" anchor="ctr" anchorCtr="1">
                <a:spAutoFit/>
              </a:bodyPr>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strRef>
              <c:extLst>
                <c:ext xmlns:c15="http://schemas.microsoft.com/office/drawing/2012/chart" uri="{02D57815-91ED-43cb-92C2-25804820EDAC}">
                  <c15:fullRef>
                    <c15:sqref>'G 2.3.2.'!$C$20:$I$20</c15:sqref>
                  </c15:fullRef>
                </c:ext>
              </c:extLst>
              <c:f>'G 2.3.2.'!$D$20:$I$20</c:f>
              <c:strCache>
                <c:ptCount val="6"/>
                <c:pt idx="0">
                  <c:v>Nº Entidades</c:v>
                </c:pt>
                <c:pt idx="1">
                  <c:v>Nº Asalariados</c:v>
                </c:pt>
                <c:pt idx="2">
                  <c:v>Nº Perceptores</c:v>
                </c:pt>
                <c:pt idx="3">
                  <c:v>Retribuciones (€)</c:v>
                </c:pt>
                <c:pt idx="4">
                  <c:v>Retribuciones ERTE (*) (euros)</c:v>
                </c:pt>
                <c:pt idx="5">
                  <c:v>Retenciones (€)</c:v>
                </c:pt>
              </c:strCache>
            </c:strRef>
          </c:cat>
          <c:val>
            <c:numRef>
              <c:extLst>
                <c:ext xmlns:c15="http://schemas.microsoft.com/office/drawing/2012/chart" uri="{02D57815-91ED-43cb-92C2-25804820EDAC}">
                  <c15:fullRef>
                    <c15:sqref>'G 2.3.2.'!$C$26:$I$26</c15:sqref>
                  </c15:fullRef>
                </c:ext>
              </c:extLst>
              <c:f>'G 2.3.2.'!$D$26:$I$26</c:f>
              <c:numCache>
                <c:formatCode>General</c:formatCode>
                <c:ptCount val="6"/>
                <c:pt idx="0">
                  <c:v>4.0175970513049164E-2</c:v>
                </c:pt>
                <c:pt idx="1">
                  <c:v>4.9204693648883045E-2</c:v>
                </c:pt>
                <c:pt idx="2">
                  <c:v>4.9863318259881689E-2</c:v>
                </c:pt>
                <c:pt idx="3">
                  <c:v>4.1747766985672008E-2</c:v>
                </c:pt>
                <c:pt idx="4">
                  <c:v>2.0147220270441947E-2</c:v>
                </c:pt>
                <c:pt idx="5">
                  <c:v>3.3220133289836737E-2</c:v>
                </c:pt>
              </c:numCache>
            </c:numRef>
          </c:val>
          <c:extLst xmlns:c16r2="http://schemas.microsoft.com/office/drawing/2015/06/chart">
            <c:ext xmlns:c16="http://schemas.microsoft.com/office/drawing/2014/chart" uri="{C3380CC4-5D6E-409C-BE32-E72D297353CC}">
              <c16:uniqueId val="{0000000F-1DF7-4524-9E91-52926E54CDA8}"/>
            </c:ext>
          </c:extLst>
        </c:ser>
        <c:dLbls>
          <c:showLegendKey val="0"/>
          <c:showVal val="0"/>
          <c:showCatName val="0"/>
          <c:showSerName val="0"/>
          <c:showPercent val="0"/>
          <c:showBubbleSize val="0"/>
        </c:dLbls>
        <c:gapWidth val="150"/>
        <c:overlap val="100"/>
        <c:axId val="529658584"/>
        <c:axId val="529659760"/>
        <c:extLst xmlns:c16r2="http://schemas.microsoft.com/office/drawing/2015/06/chart"/>
      </c:barChart>
      <c:catAx>
        <c:axId val="52965858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59760"/>
        <c:crosses val="autoZero"/>
        <c:auto val="1"/>
        <c:lblAlgn val="ctr"/>
        <c:lblOffset val="100"/>
        <c:noMultiLvlLbl val="0"/>
      </c:catAx>
      <c:valAx>
        <c:axId val="529659760"/>
        <c:scaling>
          <c:orientation val="minMax"/>
        </c:scaling>
        <c:delete val="0"/>
        <c:axPos val="l"/>
        <c:majorGridlines>
          <c:spPr>
            <a:ln w="9525" cap="flat" cmpd="sng" algn="ctr">
              <a:solidFill>
                <a:schemeClr val="bg1">
                  <a:lumMod val="85000"/>
                </a:schemeClr>
              </a:solidFill>
              <a:prstDash val="dash"/>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crossAx val="529658584"/>
        <c:crosses val="autoZero"/>
        <c:crossBetween val="between"/>
      </c:valAx>
      <c:spPr>
        <a:solidFill>
          <a:schemeClr val="bg1"/>
        </a:solidFill>
        <a:ln>
          <a:solidFill>
            <a:sysClr val="windowText" lastClr="000000">
              <a:lumMod val="25000"/>
              <a:lumOff val="75000"/>
            </a:sysClr>
          </a:solidFill>
        </a:ln>
        <a:effectLst/>
      </c:spPr>
    </c:plotArea>
    <c:legend>
      <c:legendPos val="b"/>
      <c:layout>
        <c:manualLayout>
          <c:xMode val="edge"/>
          <c:yMode val="edge"/>
          <c:x val="2.6066010779789251E-2"/>
          <c:y val="0.90413558054054433"/>
          <c:w val="0.94938112362110194"/>
          <c:h val="7.9626275035037108E-2"/>
        </c:manualLayout>
      </c:layout>
      <c:overlay val="0"/>
      <c:spPr>
        <a:solidFill>
          <a:schemeClr val="bg1"/>
        </a:solidFill>
        <a:ln>
          <a:solidFill>
            <a:sysClr val="windowText" lastClr="000000">
              <a:lumMod val="25000"/>
              <a:lumOff val="75000"/>
            </a:sysClr>
          </a:solidFill>
        </a:ln>
        <a:effectLst/>
      </c:spPr>
      <c:txPr>
        <a:bodyPr rot="0" spcFirstLastPara="1" vertOverflow="ellipsis" vert="horz" wrap="square" anchor="ctr" anchorCtr="1"/>
        <a:lstStyle/>
        <a:p>
          <a:pPr>
            <a:defRPr sz="800" b="0" i="0" u="none" strike="noStrike" kern="1200" baseline="0">
              <a:solidFill>
                <a:sysClr val="windowText" lastClr="000000"/>
              </a:solidFill>
              <a:latin typeface="Arial" panose="020B0604020202020204" pitchFamily="34" charset="0"/>
              <a:ea typeface="+mn-ea"/>
              <a:cs typeface="Arial" panose="020B0604020202020204" pitchFamily="34" charset="0"/>
            </a:defRPr>
          </a:pPr>
          <a:endParaRPr lang="es-ES"/>
        </a:p>
      </c:txPr>
    </c:legend>
    <c:plotVisOnly val="1"/>
    <c:dispBlanksAs val="gap"/>
    <c:showDLblsOverMax val="0"/>
  </c:chart>
  <c:spPr>
    <a:solidFill>
      <a:srgbClr val="FFFFCC"/>
    </a:solidFill>
    <a:ln w="9525" cap="flat" cmpd="sng" algn="ctr">
      <a:solidFill>
        <a:schemeClr val="tx1">
          <a:lumMod val="15000"/>
          <a:lumOff val="85000"/>
        </a:schemeClr>
      </a:solidFill>
      <a:round/>
    </a:ln>
    <a:effectLst/>
  </c:spPr>
  <c:txPr>
    <a:bodyPr/>
    <a:lstStyle/>
    <a:p>
      <a:pPr>
        <a:defRPr/>
      </a:pPr>
      <a:endParaRPr lang="es-ES"/>
    </a:p>
  </c:txPr>
  <c:printSettings>
    <c:headerFooter/>
    <c:pageMargins b="0.75" l="0.7" r="0.7" t="0.75" header="0.3" footer="0.3"/>
    <c:pageSetup paperSize="9" orientation="landscape"/>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xml"/></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3.xml"/></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4.xml"/></Relationships>
</file>

<file path=xl/drawings/_rels/drawing2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5.xml"/></Relationships>
</file>

<file path=xl/drawings/_rels/drawing2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6.xml"/></Relationships>
</file>

<file path=xl/drawings/_rels/drawing2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7.xml"/></Relationships>
</file>

<file path=xl/drawings/_rels/drawing2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8.xml"/></Relationships>
</file>

<file path=xl/drawings/_rels/drawing28.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9.xml"/></Relationships>
</file>

<file path=xl/drawings/_rels/drawing29.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0.xml"/></Relationships>
</file>

<file path=xl/drawings/_rels/drawing30.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1.xml"/></Relationships>
</file>

<file path=xl/drawings/_rels/drawing3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2.xml"/></Relationships>
</file>

<file path=xl/drawings/_rels/drawing3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3.xml"/></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4.xml"/></Relationships>
</file>

<file path=xl/drawings/_rels/drawing3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1111195</xdr:colOff>
      <xdr:row>6</xdr:row>
      <xdr:rowOff>15920</xdr:rowOff>
    </xdr:to>
    <xdr:pic>
      <xdr:nvPicPr>
        <xdr:cNvPr id="4" name="Imagen 3">
          <a:extLst>
            <a:ext uri="{FF2B5EF4-FFF2-40B4-BE49-F238E27FC236}">
              <a16:creationId xmlns:a16="http://schemas.microsoft.com/office/drawing/2014/main" xmlns="" id="{4B4809BE-B0DC-49AE-A8D0-A472C10E54B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444445</xdr:colOff>
      <xdr:row>6</xdr:row>
      <xdr:rowOff>15920</xdr:rowOff>
    </xdr:to>
    <xdr:pic>
      <xdr:nvPicPr>
        <xdr:cNvPr id="3" name="Imagen 2">
          <a:extLst>
            <a:ext uri="{FF2B5EF4-FFF2-40B4-BE49-F238E27FC236}">
              <a16:creationId xmlns:a16="http://schemas.microsoft.com/office/drawing/2014/main" xmlns="" id="{D7A7B6FC-1761-44C9-ABA7-767717E95A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3.xml><?xml version="1.0" encoding="utf-8"?>
<xdr:wsDr xmlns:xdr="http://schemas.openxmlformats.org/drawingml/2006/spreadsheetDrawing" xmlns:a="http://schemas.openxmlformats.org/drawingml/2006/main">
  <xdr:twoCellAnchor>
    <xdr:from>
      <xdr:col>1</xdr:col>
      <xdr:colOff>6351</xdr:colOff>
      <xdr:row>10</xdr:row>
      <xdr:rowOff>12700</xdr:rowOff>
    </xdr:from>
    <xdr:to>
      <xdr:col>11</xdr:col>
      <xdr:colOff>742951</xdr:colOff>
      <xdr:row>38</xdr:row>
      <xdr:rowOff>155576</xdr:rowOff>
    </xdr:to>
    <xdr:graphicFrame macro="">
      <xdr:nvGraphicFramePr>
        <xdr:cNvPr id="2" name="Gráfico 1">
          <a:extLst>
            <a:ext uri="{FF2B5EF4-FFF2-40B4-BE49-F238E27FC236}">
              <a16:creationId xmlns:a16="http://schemas.microsoft.com/office/drawing/2014/main" xmlns="" id="{00000000-0008-0000-0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406345</xdr:colOff>
      <xdr:row>6</xdr:row>
      <xdr:rowOff>15920</xdr:rowOff>
    </xdr:to>
    <xdr:pic>
      <xdr:nvPicPr>
        <xdr:cNvPr id="5" name="Imagen 4">
          <a:extLst>
            <a:ext uri="{FF2B5EF4-FFF2-40B4-BE49-F238E27FC236}">
              <a16:creationId xmlns:a16="http://schemas.microsoft.com/office/drawing/2014/main" xmlns="" id="{E6DF999F-61E0-41D5-9329-D7E371F21B3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380999</xdr:colOff>
      <xdr:row>9</xdr:row>
      <xdr:rowOff>152400</xdr:rowOff>
    </xdr:from>
    <xdr:to>
      <xdr:col>11</xdr:col>
      <xdr:colOff>752474</xdr:colOff>
      <xdr:row>33</xdr:row>
      <xdr:rowOff>9525</xdr:rowOff>
    </xdr:to>
    <xdr:graphicFrame macro="">
      <xdr:nvGraphicFramePr>
        <xdr:cNvPr id="5" name="Gráfico 4">
          <a:extLst>
            <a:ext uri="{FF2B5EF4-FFF2-40B4-BE49-F238E27FC236}">
              <a16:creationId xmlns:a16="http://schemas.microsoft.com/office/drawing/2014/main" xmlns=""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311095</xdr:colOff>
      <xdr:row>6</xdr:row>
      <xdr:rowOff>15920</xdr:rowOff>
    </xdr:to>
    <xdr:pic>
      <xdr:nvPicPr>
        <xdr:cNvPr id="2" name="Imagen 1">
          <a:extLst>
            <a:ext uri="{FF2B5EF4-FFF2-40B4-BE49-F238E27FC236}">
              <a16:creationId xmlns:a16="http://schemas.microsoft.com/office/drawing/2014/main" xmlns="" id="{68881EB7-47B7-4C30-B835-168FB4E6E75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9525</xdr:colOff>
      <xdr:row>9</xdr:row>
      <xdr:rowOff>152400</xdr:rowOff>
    </xdr:from>
    <xdr:to>
      <xdr:col>11</xdr:col>
      <xdr:colOff>704850</xdr:colOff>
      <xdr:row>33</xdr:row>
      <xdr:rowOff>9525</xdr:rowOff>
    </xdr:to>
    <xdr:graphicFrame macro="">
      <xdr:nvGraphicFramePr>
        <xdr:cNvPr id="4" name="Gráfico 3">
          <a:extLst>
            <a:ext uri="{FF2B5EF4-FFF2-40B4-BE49-F238E27FC236}">
              <a16:creationId xmlns:a16="http://schemas.microsoft.com/office/drawing/2014/main" xmlns="" id="{00000000-0008-0000-0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406345</xdr:colOff>
      <xdr:row>6</xdr:row>
      <xdr:rowOff>15920</xdr:rowOff>
    </xdr:to>
    <xdr:pic>
      <xdr:nvPicPr>
        <xdr:cNvPr id="3" name="Imagen 2">
          <a:extLst>
            <a:ext uri="{FF2B5EF4-FFF2-40B4-BE49-F238E27FC236}">
              <a16:creationId xmlns:a16="http://schemas.microsoft.com/office/drawing/2014/main" xmlns="" id="{BFACC76A-AD69-4BB1-B1E7-AEBB742EC95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444445</xdr:colOff>
      <xdr:row>6</xdr:row>
      <xdr:rowOff>15920</xdr:rowOff>
    </xdr:to>
    <xdr:pic>
      <xdr:nvPicPr>
        <xdr:cNvPr id="3" name="Imagen 2">
          <a:extLst>
            <a:ext uri="{FF2B5EF4-FFF2-40B4-BE49-F238E27FC236}">
              <a16:creationId xmlns:a16="http://schemas.microsoft.com/office/drawing/2014/main" xmlns="" id="{BAEEFA66-16DF-49E8-8DCF-5927E451B21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501595</xdr:colOff>
      <xdr:row>6</xdr:row>
      <xdr:rowOff>15920</xdr:rowOff>
    </xdr:to>
    <xdr:pic>
      <xdr:nvPicPr>
        <xdr:cNvPr id="2" name="Imagen 1">
          <a:extLst>
            <a:ext uri="{FF2B5EF4-FFF2-40B4-BE49-F238E27FC236}">
              <a16:creationId xmlns:a16="http://schemas.microsoft.com/office/drawing/2014/main" xmlns="" id="{A9308DD0-0839-461B-8757-70C91F70867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501595</xdr:colOff>
      <xdr:row>6</xdr:row>
      <xdr:rowOff>15920</xdr:rowOff>
    </xdr:to>
    <xdr:pic>
      <xdr:nvPicPr>
        <xdr:cNvPr id="3" name="Imagen 2">
          <a:extLst>
            <a:ext uri="{FF2B5EF4-FFF2-40B4-BE49-F238E27FC236}">
              <a16:creationId xmlns:a16="http://schemas.microsoft.com/office/drawing/2014/main" xmlns="" id="{695768D0-CE4F-4243-87AC-2C91720D65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501595</xdr:colOff>
      <xdr:row>6</xdr:row>
      <xdr:rowOff>15920</xdr:rowOff>
    </xdr:to>
    <xdr:pic>
      <xdr:nvPicPr>
        <xdr:cNvPr id="3" name="Imagen 2">
          <a:extLst>
            <a:ext uri="{FF2B5EF4-FFF2-40B4-BE49-F238E27FC236}">
              <a16:creationId xmlns:a16="http://schemas.microsoft.com/office/drawing/2014/main" xmlns="" id="{A84700E9-BE46-4BCB-9EC0-AAAFD0FF95C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387295</xdr:colOff>
      <xdr:row>6</xdr:row>
      <xdr:rowOff>15920</xdr:rowOff>
    </xdr:to>
    <xdr:pic>
      <xdr:nvPicPr>
        <xdr:cNvPr id="4" name="Imagen 3">
          <a:extLst>
            <a:ext uri="{FF2B5EF4-FFF2-40B4-BE49-F238E27FC236}">
              <a16:creationId xmlns:a16="http://schemas.microsoft.com/office/drawing/2014/main" xmlns="" id="{031B6C68-F709-4F00-B4B5-CD6B185E5F3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34870</xdr:colOff>
      <xdr:row>6</xdr:row>
      <xdr:rowOff>15920</xdr:rowOff>
    </xdr:to>
    <xdr:pic>
      <xdr:nvPicPr>
        <xdr:cNvPr id="3" name="Imagen 2">
          <a:extLst>
            <a:ext uri="{FF2B5EF4-FFF2-40B4-BE49-F238E27FC236}">
              <a16:creationId xmlns:a16="http://schemas.microsoft.com/office/drawing/2014/main" xmlns="" id="{A99CCD25-EA8C-46F3-8A5C-DBFF6EDC3A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34870</xdr:colOff>
      <xdr:row>6</xdr:row>
      <xdr:rowOff>15920</xdr:rowOff>
    </xdr:to>
    <xdr:pic>
      <xdr:nvPicPr>
        <xdr:cNvPr id="3" name="Imagen 2">
          <a:extLst>
            <a:ext uri="{FF2B5EF4-FFF2-40B4-BE49-F238E27FC236}">
              <a16:creationId xmlns:a16="http://schemas.microsoft.com/office/drawing/2014/main" xmlns="" id="{902794BD-31BF-465E-B0FA-9BCAB984C8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34870</xdr:colOff>
      <xdr:row>6</xdr:row>
      <xdr:rowOff>15920</xdr:rowOff>
    </xdr:to>
    <xdr:pic>
      <xdr:nvPicPr>
        <xdr:cNvPr id="3" name="Imagen 2">
          <a:extLst>
            <a:ext uri="{FF2B5EF4-FFF2-40B4-BE49-F238E27FC236}">
              <a16:creationId xmlns:a16="http://schemas.microsoft.com/office/drawing/2014/main" xmlns="" id="{68AA1146-BA9E-4DA9-A8F5-E4194ED93D2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34870</xdr:colOff>
      <xdr:row>6</xdr:row>
      <xdr:rowOff>15920</xdr:rowOff>
    </xdr:to>
    <xdr:pic>
      <xdr:nvPicPr>
        <xdr:cNvPr id="4" name="Imagen 3">
          <a:extLst>
            <a:ext uri="{FF2B5EF4-FFF2-40B4-BE49-F238E27FC236}">
              <a16:creationId xmlns:a16="http://schemas.microsoft.com/office/drawing/2014/main" xmlns="" id="{59AA3A95-372C-415F-BDBE-3FC93714623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101545</xdr:colOff>
      <xdr:row>6</xdr:row>
      <xdr:rowOff>15920</xdr:rowOff>
    </xdr:to>
    <xdr:pic>
      <xdr:nvPicPr>
        <xdr:cNvPr id="2" name="Imagen 1">
          <a:extLst>
            <a:ext uri="{FF2B5EF4-FFF2-40B4-BE49-F238E27FC236}">
              <a16:creationId xmlns:a16="http://schemas.microsoft.com/office/drawing/2014/main" xmlns="" id="{6816E313-1AAE-4CAF-941B-F1D1D812B4C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101545</xdr:colOff>
      <xdr:row>6</xdr:row>
      <xdr:rowOff>15920</xdr:rowOff>
    </xdr:to>
    <xdr:pic>
      <xdr:nvPicPr>
        <xdr:cNvPr id="3" name="Imagen 2">
          <a:extLst>
            <a:ext uri="{FF2B5EF4-FFF2-40B4-BE49-F238E27FC236}">
              <a16:creationId xmlns:a16="http://schemas.microsoft.com/office/drawing/2014/main" xmlns="" id="{6C0612A5-C908-488F-A440-689370B8289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368245</xdr:colOff>
      <xdr:row>6</xdr:row>
      <xdr:rowOff>15920</xdr:rowOff>
    </xdr:to>
    <xdr:pic>
      <xdr:nvPicPr>
        <xdr:cNvPr id="3" name="Imagen 2">
          <a:extLst>
            <a:ext uri="{FF2B5EF4-FFF2-40B4-BE49-F238E27FC236}">
              <a16:creationId xmlns:a16="http://schemas.microsoft.com/office/drawing/2014/main" xmlns="" id="{0DF00216-E489-4968-B16F-3E08E86E409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101545</xdr:colOff>
      <xdr:row>6</xdr:row>
      <xdr:rowOff>15920</xdr:rowOff>
    </xdr:to>
    <xdr:pic>
      <xdr:nvPicPr>
        <xdr:cNvPr id="3" name="Imagen 2">
          <a:extLst>
            <a:ext uri="{FF2B5EF4-FFF2-40B4-BE49-F238E27FC236}">
              <a16:creationId xmlns:a16="http://schemas.microsoft.com/office/drawing/2014/main" xmlns="" id="{63ABFE75-C7DC-4E43-92EC-2EE5AFB785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34870</xdr:colOff>
      <xdr:row>6</xdr:row>
      <xdr:rowOff>15920</xdr:rowOff>
    </xdr:to>
    <xdr:pic>
      <xdr:nvPicPr>
        <xdr:cNvPr id="3" name="Imagen 2">
          <a:extLst>
            <a:ext uri="{FF2B5EF4-FFF2-40B4-BE49-F238E27FC236}">
              <a16:creationId xmlns:a16="http://schemas.microsoft.com/office/drawing/2014/main" xmlns="" id="{1044B80A-D5AD-4EFC-8C9D-5B7DE59C824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34870</xdr:colOff>
      <xdr:row>6</xdr:row>
      <xdr:rowOff>15920</xdr:rowOff>
    </xdr:to>
    <xdr:pic>
      <xdr:nvPicPr>
        <xdr:cNvPr id="3" name="Imagen 2">
          <a:extLst>
            <a:ext uri="{FF2B5EF4-FFF2-40B4-BE49-F238E27FC236}">
              <a16:creationId xmlns:a16="http://schemas.microsoft.com/office/drawing/2014/main" xmlns="" id="{401EDFD7-CAFF-4560-AC1E-5EC0DDB5E37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301570</xdr:colOff>
      <xdr:row>6</xdr:row>
      <xdr:rowOff>15920</xdr:rowOff>
    </xdr:to>
    <xdr:pic>
      <xdr:nvPicPr>
        <xdr:cNvPr id="3" name="Imagen 2">
          <a:extLst>
            <a:ext uri="{FF2B5EF4-FFF2-40B4-BE49-F238E27FC236}">
              <a16:creationId xmlns:a16="http://schemas.microsoft.com/office/drawing/2014/main" xmlns="" id="{0F7EC0BC-4C36-4381-8918-33F38E215B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34870</xdr:colOff>
      <xdr:row>6</xdr:row>
      <xdr:rowOff>15920</xdr:rowOff>
    </xdr:to>
    <xdr:pic>
      <xdr:nvPicPr>
        <xdr:cNvPr id="3" name="Imagen 2">
          <a:extLst>
            <a:ext uri="{FF2B5EF4-FFF2-40B4-BE49-F238E27FC236}">
              <a16:creationId xmlns:a16="http://schemas.microsoft.com/office/drawing/2014/main" xmlns="" id="{9A98FE8D-A7FF-488A-BC4C-E496EA55E32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23.xml><?xml version="1.0" encoding="utf-8"?>
<xdr:wsDr xmlns:xdr="http://schemas.openxmlformats.org/drawingml/2006/spreadsheetDrawing" xmlns:a="http://schemas.openxmlformats.org/drawingml/2006/main">
  <xdr:twoCellAnchor>
    <xdr:from>
      <xdr:col>0</xdr:col>
      <xdr:colOff>366711</xdr:colOff>
      <xdr:row>9</xdr:row>
      <xdr:rowOff>76200</xdr:rowOff>
    </xdr:from>
    <xdr:to>
      <xdr:col>11</xdr:col>
      <xdr:colOff>685800</xdr:colOff>
      <xdr:row>48</xdr:row>
      <xdr:rowOff>85725</xdr:rowOff>
    </xdr:to>
    <xdr:graphicFrame macro="">
      <xdr:nvGraphicFramePr>
        <xdr:cNvPr id="2" name="Gráfico 1">
          <a:extLst>
            <a:ext uri="{FF2B5EF4-FFF2-40B4-BE49-F238E27FC236}">
              <a16:creationId xmlns:a16="http://schemas.microsoft.com/office/drawing/2014/main" xmlns="" id="{00000000-0008-0000-1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406345</xdr:colOff>
      <xdr:row>6</xdr:row>
      <xdr:rowOff>15920</xdr:rowOff>
    </xdr:to>
    <xdr:pic>
      <xdr:nvPicPr>
        <xdr:cNvPr id="4" name="Imagen 3">
          <a:extLst>
            <a:ext uri="{FF2B5EF4-FFF2-40B4-BE49-F238E27FC236}">
              <a16:creationId xmlns:a16="http://schemas.microsoft.com/office/drawing/2014/main" xmlns="" id="{DBFB661F-1F89-46C3-A1D2-83A5644D97E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24.xml><?xml version="1.0" encoding="utf-8"?>
<xdr:wsDr xmlns:xdr="http://schemas.openxmlformats.org/drawingml/2006/spreadsheetDrawing" xmlns:a="http://schemas.openxmlformats.org/drawingml/2006/main">
  <xdr:twoCellAnchor>
    <xdr:from>
      <xdr:col>0</xdr:col>
      <xdr:colOff>371474</xdr:colOff>
      <xdr:row>10</xdr:row>
      <xdr:rowOff>9525</xdr:rowOff>
    </xdr:from>
    <xdr:to>
      <xdr:col>11</xdr:col>
      <xdr:colOff>733426</xdr:colOff>
      <xdr:row>37</xdr:row>
      <xdr:rowOff>0</xdr:rowOff>
    </xdr:to>
    <xdr:graphicFrame macro="">
      <xdr:nvGraphicFramePr>
        <xdr:cNvPr id="4" name="Gráfico 3">
          <a:extLst>
            <a:ext uri="{FF2B5EF4-FFF2-40B4-BE49-F238E27FC236}">
              <a16:creationId xmlns:a16="http://schemas.microsoft.com/office/drawing/2014/main" xmlns="" id="{00000000-0008-0000-1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406345</xdr:colOff>
      <xdr:row>6</xdr:row>
      <xdr:rowOff>15920</xdr:rowOff>
    </xdr:to>
    <xdr:pic>
      <xdr:nvPicPr>
        <xdr:cNvPr id="2" name="Imagen 1">
          <a:extLst>
            <a:ext uri="{FF2B5EF4-FFF2-40B4-BE49-F238E27FC236}">
              <a16:creationId xmlns:a16="http://schemas.microsoft.com/office/drawing/2014/main" xmlns="" id="{BAB43406-FD43-4D14-96A5-6F716C0AB58C}"/>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25.xml><?xml version="1.0" encoding="utf-8"?>
<xdr:wsDr xmlns:xdr="http://schemas.openxmlformats.org/drawingml/2006/spreadsheetDrawing" xmlns:a="http://schemas.openxmlformats.org/drawingml/2006/main">
  <xdr:twoCellAnchor>
    <xdr:from>
      <xdr:col>1</xdr:col>
      <xdr:colOff>1</xdr:colOff>
      <xdr:row>10</xdr:row>
      <xdr:rowOff>1</xdr:rowOff>
    </xdr:from>
    <xdr:to>
      <xdr:col>11</xdr:col>
      <xdr:colOff>723901</xdr:colOff>
      <xdr:row>35</xdr:row>
      <xdr:rowOff>133351</xdr:rowOff>
    </xdr:to>
    <xdr:graphicFrame macro="">
      <xdr:nvGraphicFramePr>
        <xdr:cNvPr id="5" name="Gráfico 4">
          <a:extLst>
            <a:ext uri="{FF2B5EF4-FFF2-40B4-BE49-F238E27FC236}">
              <a16:creationId xmlns:a16="http://schemas.microsoft.com/office/drawing/2014/main" xmlns="" id="{00000000-0008-0000-18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406345</xdr:colOff>
      <xdr:row>6</xdr:row>
      <xdr:rowOff>15920</xdr:rowOff>
    </xdr:to>
    <xdr:pic>
      <xdr:nvPicPr>
        <xdr:cNvPr id="2" name="Imagen 1">
          <a:extLst>
            <a:ext uri="{FF2B5EF4-FFF2-40B4-BE49-F238E27FC236}">
              <a16:creationId xmlns:a16="http://schemas.microsoft.com/office/drawing/2014/main" xmlns="" id="{E625201D-37A3-45D5-B822-29EA11686A6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26.xml><?xml version="1.0" encoding="utf-8"?>
<xdr:wsDr xmlns:xdr="http://schemas.openxmlformats.org/drawingml/2006/spreadsheetDrawing" xmlns:a="http://schemas.openxmlformats.org/drawingml/2006/main">
  <xdr:twoCellAnchor>
    <xdr:from>
      <xdr:col>1</xdr:col>
      <xdr:colOff>0</xdr:colOff>
      <xdr:row>9</xdr:row>
      <xdr:rowOff>152400</xdr:rowOff>
    </xdr:from>
    <xdr:to>
      <xdr:col>11</xdr:col>
      <xdr:colOff>723900</xdr:colOff>
      <xdr:row>36</xdr:row>
      <xdr:rowOff>152400</xdr:rowOff>
    </xdr:to>
    <xdr:graphicFrame macro="">
      <xdr:nvGraphicFramePr>
        <xdr:cNvPr id="3" name="Gráfico 2">
          <a:extLst>
            <a:ext uri="{FF2B5EF4-FFF2-40B4-BE49-F238E27FC236}">
              <a16:creationId xmlns:a16="http://schemas.microsoft.com/office/drawing/2014/main" xmlns="" id="{00000000-0008-0000-19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406345</xdr:colOff>
      <xdr:row>6</xdr:row>
      <xdr:rowOff>15920</xdr:rowOff>
    </xdr:to>
    <xdr:pic>
      <xdr:nvPicPr>
        <xdr:cNvPr id="2" name="Imagen 1">
          <a:extLst>
            <a:ext uri="{FF2B5EF4-FFF2-40B4-BE49-F238E27FC236}">
              <a16:creationId xmlns:a16="http://schemas.microsoft.com/office/drawing/2014/main" xmlns="" id="{480806C7-0B4C-4793-B156-24A53B069D9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0</xdr:colOff>
      <xdr:row>9</xdr:row>
      <xdr:rowOff>142876</xdr:rowOff>
    </xdr:from>
    <xdr:to>
      <xdr:col>11</xdr:col>
      <xdr:colOff>742950</xdr:colOff>
      <xdr:row>37</xdr:row>
      <xdr:rowOff>0</xdr:rowOff>
    </xdr:to>
    <xdr:graphicFrame macro="">
      <xdr:nvGraphicFramePr>
        <xdr:cNvPr id="2" name="Gráfico 1">
          <a:extLst>
            <a:ext uri="{FF2B5EF4-FFF2-40B4-BE49-F238E27FC236}">
              <a16:creationId xmlns:a16="http://schemas.microsoft.com/office/drawing/2014/main" xmlns="" id="{00000000-0008-0000-1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406345</xdr:colOff>
      <xdr:row>6</xdr:row>
      <xdr:rowOff>15920</xdr:rowOff>
    </xdr:to>
    <xdr:pic>
      <xdr:nvPicPr>
        <xdr:cNvPr id="4" name="Imagen 3">
          <a:extLst>
            <a:ext uri="{FF2B5EF4-FFF2-40B4-BE49-F238E27FC236}">
              <a16:creationId xmlns:a16="http://schemas.microsoft.com/office/drawing/2014/main" xmlns="" id="{AA62053C-653F-4F29-9812-C97176AA8B6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9525</xdr:colOff>
      <xdr:row>10</xdr:row>
      <xdr:rowOff>6350</xdr:rowOff>
    </xdr:from>
    <xdr:to>
      <xdr:col>11</xdr:col>
      <xdr:colOff>752475</xdr:colOff>
      <xdr:row>36</xdr:row>
      <xdr:rowOff>142875</xdr:rowOff>
    </xdr:to>
    <xdr:graphicFrame macro="">
      <xdr:nvGraphicFramePr>
        <xdr:cNvPr id="2" name="Gráfico 1">
          <a:extLst>
            <a:ext uri="{FF2B5EF4-FFF2-40B4-BE49-F238E27FC236}">
              <a16:creationId xmlns:a16="http://schemas.microsoft.com/office/drawing/2014/main" xmlns="" id="{00000000-0008-0000-1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406345</xdr:colOff>
      <xdr:row>6</xdr:row>
      <xdr:rowOff>15920</xdr:rowOff>
    </xdr:to>
    <xdr:pic>
      <xdr:nvPicPr>
        <xdr:cNvPr id="3" name="Imagen 2">
          <a:extLst>
            <a:ext uri="{FF2B5EF4-FFF2-40B4-BE49-F238E27FC236}">
              <a16:creationId xmlns:a16="http://schemas.microsoft.com/office/drawing/2014/main" xmlns="" id="{17D37B50-60B5-44F1-908A-6BA8122F164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29.xml><?xml version="1.0" encoding="utf-8"?>
<xdr:wsDr xmlns:xdr="http://schemas.openxmlformats.org/drawingml/2006/spreadsheetDrawing" xmlns:a="http://schemas.openxmlformats.org/drawingml/2006/main">
  <xdr:twoCellAnchor>
    <xdr:from>
      <xdr:col>1</xdr:col>
      <xdr:colOff>0</xdr:colOff>
      <xdr:row>10</xdr:row>
      <xdr:rowOff>9525</xdr:rowOff>
    </xdr:from>
    <xdr:to>
      <xdr:col>11</xdr:col>
      <xdr:colOff>733425</xdr:colOff>
      <xdr:row>36</xdr:row>
      <xdr:rowOff>161924</xdr:rowOff>
    </xdr:to>
    <xdr:graphicFrame macro="">
      <xdr:nvGraphicFramePr>
        <xdr:cNvPr id="2" name="Gráfico 1">
          <a:extLst>
            <a:ext uri="{FF2B5EF4-FFF2-40B4-BE49-F238E27FC236}">
              <a16:creationId xmlns:a16="http://schemas.microsoft.com/office/drawing/2014/main" xmlns="" id="{00000000-0008-0000-1C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406345</xdr:colOff>
      <xdr:row>6</xdr:row>
      <xdr:rowOff>15920</xdr:rowOff>
    </xdr:to>
    <xdr:pic>
      <xdr:nvPicPr>
        <xdr:cNvPr id="4" name="Imagen 3">
          <a:extLst>
            <a:ext uri="{FF2B5EF4-FFF2-40B4-BE49-F238E27FC236}">
              <a16:creationId xmlns:a16="http://schemas.microsoft.com/office/drawing/2014/main" xmlns="" id="{C47E40F8-D422-4139-9195-6180B7AA0C9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30.xml><?xml version="1.0" encoding="utf-8"?>
<xdr:wsDr xmlns:xdr="http://schemas.openxmlformats.org/drawingml/2006/spreadsheetDrawing" xmlns:a="http://schemas.openxmlformats.org/drawingml/2006/main">
  <xdr:twoCellAnchor>
    <xdr:from>
      <xdr:col>0</xdr:col>
      <xdr:colOff>371475</xdr:colOff>
      <xdr:row>9</xdr:row>
      <xdr:rowOff>152400</xdr:rowOff>
    </xdr:from>
    <xdr:to>
      <xdr:col>13</xdr:col>
      <xdr:colOff>514351</xdr:colOff>
      <xdr:row>72</xdr:row>
      <xdr:rowOff>1</xdr:rowOff>
    </xdr:to>
    <xdr:graphicFrame macro="">
      <xdr:nvGraphicFramePr>
        <xdr:cNvPr id="4" name="Gráfico 3">
          <a:extLst>
            <a:ext uri="{FF2B5EF4-FFF2-40B4-BE49-F238E27FC236}">
              <a16:creationId xmlns:a16="http://schemas.microsoft.com/office/drawing/2014/main" xmlns="" id="{00000000-0008-0000-1D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634945</xdr:colOff>
      <xdr:row>6</xdr:row>
      <xdr:rowOff>15920</xdr:rowOff>
    </xdr:to>
    <xdr:pic>
      <xdr:nvPicPr>
        <xdr:cNvPr id="2" name="Imagen 1">
          <a:extLst>
            <a:ext uri="{FF2B5EF4-FFF2-40B4-BE49-F238E27FC236}">
              <a16:creationId xmlns:a16="http://schemas.microsoft.com/office/drawing/2014/main" xmlns="" id="{FCC3533F-8356-4C72-9A1C-FB06FD49760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31.xml><?xml version="1.0" encoding="utf-8"?>
<xdr:wsDr xmlns:xdr="http://schemas.openxmlformats.org/drawingml/2006/spreadsheetDrawing" xmlns:a="http://schemas.openxmlformats.org/drawingml/2006/main">
  <xdr:twoCellAnchor>
    <xdr:from>
      <xdr:col>0</xdr:col>
      <xdr:colOff>361950</xdr:colOff>
      <xdr:row>9</xdr:row>
      <xdr:rowOff>152399</xdr:rowOff>
    </xdr:from>
    <xdr:to>
      <xdr:col>11</xdr:col>
      <xdr:colOff>714375</xdr:colOff>
      <xdr:row>37</xdr:row>
      <xdr:rowOff>9524</xdr:rowOff>
    </xdr:to>
    <xdr:graphicFrame macro="">
      <xdr:nvGraphicFramePr>
        <xdr:cNvPr id="5" name="Gráfico 4">
          <a:extLst>
            <a:ext uri="{FF2B5EF4-FFF2-40B4-BE49-F238E27FC236}">
              <a16:creationId xmlns:a16="http://schemas.microsoft.com/office/drawing/2014/main" xmlns="" id="{00000000-0008-0000-1E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406345</xdr:colOff>
      <xdr:row>6</xdr:row>
      <xdr:rowOff>15920</xdr:rowOff>
    </xdr:to>
    <xdr:pic>
      <xdr:nvPicPr>
        <xdr:cNvPr id="2" name="Imagen 1">
          <a:extLst>
            <a:ext uri="{FF2B5EF4-FFF2-40B4-BE49-F238E27FC236}">
              <a16:creationId xmlns:a16="http://schemas.microsoft.com/office/drawing/2014/main" xmlns="" id="{BE489B36-E3CC-4691-B2F2-942C4408CFB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32.xml><?xml version="1.0" encoding="utf-8"?>
<xdr:wsDr xmlns:xdr="http://schemas.openxmlformats.org/drawingml/2006/spreadsheetDrawing" xmlns:a="http://schemas.openxmlformats.org/drawingml/2006/main">
  <xdr:twoCellAnchor>
    <xdr:from>
      <xdr:col>0</xdr:col>
      <xdr:colOff>361951</xdr:colOff>
      <xdr:row>10</xdr:row>
      <xdr:rowOff>9525</xdr:rowOff>
    </xdr:from>
    <xdr:to>
      <xdr:col>11</xdr:col>
      <xdr:colOff>723901</xdr:colOff>
      <xdr:row>36</xdr:row>
      <xdr:rowOff>123826</xdr:rowOff>
    </xdr:to>
    <xdr:graphicFrame macro="">
      <xdr:nvGraphicFramePr>
        <xdr:cNvPr id="3" name="Gráfico 2">
          <a:extLst>
            <a:ext uri="{FF2B5EF4-FFF2-40B4-BE49-F238E27FC236}">
              <a16:creationId xmlns:a16="http://schemas.microsoft.com/office/drawing/2014/main" xmlns="" id="{00000000-0008-0000-1F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406345</xdr:colOff>
      <xdr:row>6</xdr:row>
      <xdr:rowOff>15920</xdr:rowOff>
    </xdr:to>
    <xdr:pic>
      <xdr:nvPicPr>
        <xdr:cNvPr id="2" name="Imagen 1">
          <a:extLst>
            <a:ext uri="{FF2B5EF4-FFF2-40B4-BE49-F238E27FC236}">
              <a16:creationId xmlns:a16="http://schemas.microsoft.com/office/drawing/2014/main" xmlns="" id="{3ECF6CC8-3442-4B54-8E29-860F22CC966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482545</xdr:colOff>
      <xdr:row>6</xdr:row>
      <xdr:rowOff>15920</xdr:rowOff>
    </xdr:to>
    <xdr:pic>
      <xdr:nvPicPr>
        <xdr:cNvPr id="3" name="Imagen 2">
          <a:extLst>
            <a:ext uri="{FF2B5EF4-FFF2-40B4-BE49-F238E27FC236}">
              <a16:creationId xmlns:a16="http://schemas.microsoft.com/office/drawing/2014/main" xmlns="" id="{CEC30422-3FCC-48FD-ADB0-82141A41140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15820</xdr:colOff>
      <xdr:row>6</xdr:row>
      <xdr:rowOff>15920</xdr:rowOff>
    </xdr:to>
    <xdr:pic>
      <xdr:nvPicPr>
        <xdr:cNvPr id="2" name="Imagen 1">
          <a:extLst>
            <a:ext uri="{FF2B5EF4-FFF2-40B4-BE49-F238E27FC236}">
              <a16:creationId xmlns:a16="http://schemas.microsoft.com/office/drawing/2014/main" xmlns="" id="{C33C2F63-D521-4191-9ABB-8BE60B07CA4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520645</xdr:colOff>
      <xdr:row>6</xdr:row>
      <xdr:rowOff>63545</xdr:rowOff>
    </xdr:to>
    <xdr:pic>
      <xdr:nvPicPr>
        <xdr:cNvPr id="2" name="Imagen 1">
          <a:extLst>
            <a:ext uri="{FF2B5EF4-FFF2-40B4-BE49-F238E27FC236}">
              <a16:creationId xmlns:a16="http://schemas.microsoft.com/office/drawing/2014/main" xmlns="" id="{D5B75F0D-0D4D-4896-84E1-71DF9C627DE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36.xml><?xml version="1.0" encoding="utf-8"?>
<xdr:wsDr xmlns:xdr="http://schemas.openxmlformats.org/drawingml/2006/spreadsheetDrawing" xmlns:a="http://schemas.openxmlformats.org/drawingml/2006/main">
  <xdr:twoCellAnchor>
    <xdr:from>
      <xdr:col>0</xdr:col>
      <xdr:colOff>371475</xdr:colOff>
      <xdr:row>10</xdr:row>
      <xdr:rowOff>0</xdr:rowOff>
    </xdr:from>
    <xdr:to>
      <xdr:col>10</xdr:col>
      <xdr:colOff>714375</xdr:colOff>
      <xdr:row>36</xdr:row>
      <xdr:rowOff>152399</xdr:rowOff>
    </xdr:to>
    <xdr:graphicFrame macro="">
      <xdr:nvGraphicFramePr>
        <xdr:cNvPr id="5" name="Gráfico 4">
          <a:extLst>
            <a:ext uri="{FF2B5EF4-FFF2-40B4-BE49-F238E27FC236}">
              <a16:creationId xmlns:a16="http://schemas.microsoft.com/office/drawing/2014/main" xmlns="" id="{00000000-0008-0000-2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406345</xdr:colOff>
      <xdr:row>6</xdr:row>
      <xdr:rowOff>15920</xdr:rowOff>
    </xdr:to>
    <xdr:pic>
      <xdr:nvPicPr>
        <xdr:cNvPr id="2" name="Imagen 1">
          <a:extLst>
            <a:ext uri="{FF2B5EF4-FFF2-40B4-BE49-F238E27FC236}">
              <a16:creationId xmlns:a16="http://schemas.microsoft.com/office/drawing/2014/main" xmlns="" id="{CAC9D730-8C8E-49C9-83D5-C7B33313B7D9}"/>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drawings/drawing37.xml><?xml version="1.0" encoding="utf-8"?>
<xdr:wsDr xmlns:xdr="http://schemas.openxmlformats.org/drawingml/2006/spreadsheetDrawing" xmlns:a="http://schemas.openxmlformats.org/drawingml/2006/main">
  <xdr:twoCellAnchor>
    <xdr:from>
      <xdr:col>0</xdr:col>
      <xdr:colOff>374650</xdr:colOff>
      <xdr:row>10</xdr:row>
      <xdr:rowOff>0</xdr:rowOff>
    </xdr:from>
    <xdr:to>
      <xdr:col>11</xdr:col>
      <xdr:colOff>733425</xdr:colOff>
      <xdr:row>36</xdr:row>
      <xdr:rowOff>142875</xdr:rowOff>
    </xdr:to>
    <xdr:graphicFrame macro="">
      <xdr:nvGraphicFramePr>
        <xdr:cNvPr id="3" name="Gráfico 2">
          <a:extLst>
            <a:ext uri="{FF2B5EF4-FFF2-40B4-BE49-F238E27FC236}">
              <a16:creationId xmlns:a16="http://schemas.microsoft.com/office/drawing/2014/main" xmlns="" id="{00000000-0008-0000-2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0</xdr:row>
      <xdr:rowOff>0</xdr:rowOff>
    </xdr:from>
    <xdr:to>
      <xdr:col>3</xdr:col>
      <xdr:colOff>406345</xdr:colOff>
      <xdr:row>6</xdr:row>
      <xdr:rowOff>15920</xdr:rowOff>
    </xdr:to>
    <xdr:pic>
      <xdr:nvPicPr>
        <xdr:cNvPr id="2" name="Imagen 1">
          <a:extLst>
            <a:ext uri="{FF2B5EF4-FFF2-40B4-BE49-F238E27FC236}">
              <a16:creationId xmlns:a16="http://schemas.microsoft.com/office/drawing/2014/main" xmlns="" id="{EFA176EB-350F-4E9B-809E-7CF35DFFF16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2311345" cy="987470"/>
        </a:xfrm>
        <a:prstGeom prst="rect">
          <a:avLst/>
        </a:prstGeom>
        <a:solidFill>
          <a:schemeClr val="bg1"/>
        </a:solidFill>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estadistica.jcyl.es/web/es/estadistica.html" TargetMode="External"/><Relationship Id="rId1" Type="http://schemas.openxmlformats.org/officeDocument/2006/relationships/hyperlink" Target="http://www.estadistica.jcyl.es/"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F67"/>
  <sheetViews>
    <sheetView showGridLines="0" tabSelected="1" zoomScaleNormal="100" zoomScaleSheetLayoutView="100" workbookViewId="0">
      <pane ySplit="14" topLeftCell="A15" activePane="bottomLeft" state="frozen"/>
      <selection pane="bottomLeft"/>
    </sheetView>
  </sheetViews>
  <sheetFormatPr baseColWidth="10" defaultRowHeight="12.75" x14ac:dyDescent="0.2"/>
  <cols>
    <col min="1" max="1" width="5.7109375" style="2" customWidth="1"/>
    <col min="2" max="2" width="12.28515625" style="2" customWidth="1"/>
    <col min="3" max="3" width="123.140625" style="3" customWidth="1"/>
    <col min="4" max="4" width="11.42578125" style="3" customWidth="1"/>
    <col min="5" max="5" width="11.42578125" style="3"/>
    <col min="6" max="6" width="11.42578125" style="3" customWidth="1"/>
    <col min="7" max="16384" width="11.42578125" style="3"/>
  </cols>
  <sheetData>
    <row r="1" spans="1:4" x14ac:dyDescent="0.2">
      <c r="A1" s="4"/>
    </row>
    <row r="9" spans="1:4" ht="20.100000000000001" customHeight="1" x14ac:dyDescent="0.2">
      <c r="B9" s="327" t="s">
        <v>140</v>
      </c>
      <c r="C9" s="327"/>
    </row>
    <row r="10" spans="1:4" ht="12.75" customHeight="1" x14ac:dyDescent="0.2">
      <c r="C10" s="4"/>
    </row>
    <row r="11" spans="1:4" ht="20.100000000000001" customHeight="1" x14ac:dyDescent="0.2">
      <c r="B11" s="328" t="s">
        <v>64</v>
      </c>
      <c r="C11" s="328"/>
    </row>
    <row r="12" spans="1:4" ht="20.100000000000001" customHeight="1" x14ac:dyDescent="0.2">
      <c r="B12" s="328" t="s">
        <v>215</v>
      </c>
      <c r="C12" s="328"/>
    </row>
    <row r="13" spans="1:4" ht="12.75" customHeight="1" x14ac:dyDescent="0.2">
      <c r="B13" s="54"/>
      <c r="C13" s="16"/>
    </row>
    <row r="14" spans="1:4" ht="20.100000000000001" customHeight="1" x14ac:dyDescent="0.2">
      <c r="B14" s="329" t="s">
        <v>65</v>
      </c>
      <c r="C14" s="329"/>
      <c r="D14" s="5"/>
    </row>
    <row r="15" spans="1:4" ht="12.75" customHeight="1" x14ac:dyDescent="0.2">
      <c r="B15" s="54"/>
      <c r="C15" s="6"/>
      <c r="D15" s="5"/>
    </row>
    <row r="16" spans="1:4" ht="20.100000000000001" customHeight="1" x14ac:dyDescent="0.2">
      <c r="A16" s="7"/>
      <c r="B16" s="10" t="s">
        <v>70</v>
      </c>
      <c r="C16" s="55"/>
    </row>
    <row r="17" spans="1:6" ht="24.95" customHeight="1" x14ac:dyDescent="0.2">
      <c r="A17" s="7"/>
      <c r="B17" s="87" t="s">
        <v>90</v>
      </c>
      <c r="C17" s="88" t="s">
        <v>152</v>
      </c>
      <c r="D17" s="8"/>
    </row>
    <row r="18" spans="1:6" ht="24.95" customHeight="1" x14ac:dyDescent="0.2">
      <c r="A18" s="7"/>
      <c r="B18" s="87" t="s">
        <v>111</v>
      </c>
      <c r="C18" s="88" t="s">
        <v>165</v>
      </c>
      <c r="D18" s="8"/>
      <c r="E18" s="8"/>
      <c r="F18" s="8"/>
    </row>
    <row r="19" spans="1:6" ht="24.95" customHeight="1" x14ac:dyDescent="0.2">
      <c r="A19" s="7"/>
      <c r="B19" s="87" t="s">
        <v>124</v>
      </c>
      <c r="C19" s="88" t="s">
        <v>166</v>
      </c>
      <c r="D19" s="8"/>
      <c r="E19" s="8"/>
      <c r="F19" s="8"/>
    </row>
    <row r="20" spans="1:6" ht="24.95" customHeight="1" x14ac:dyDescent="0.2">
      <c r="A20" s="7"/>
      <c r="B20" s="87" t="s">
        <v>132</v>
      </c>
      <c r="C20" s="88" t="s">
        <v>164</v>
      </c>
      <c r="D20" s="8"/>
      <c r="E20" s="8"/>
      <c r="F20" s="8"/>
    </row>
    <row r="21" spans="1:6" ht="12.75" customHeight="1" x14ac:dyDescent="0.2">
      <c r="A21" s="7"/>
      <c r="B21" s="26"/>
      <c r="C21" s="27"/>
      <c r="D21" s="8"/>
      <c r="E21" s="8"/>
      <c r="F21" s="8"/>
    </row>
    <row r="22" spans="1:6" ht="20.100000000000001" customHeight="1" x14ac:dyDescent="0.2">
      <c r="A22" s="7"/>
      <c r="B22" s="10" t="s">
        <v>71</v>
      </c>
    </row>
    <row r="23" spans="1:6" ht="24.95" customHeight="1" x14ac:dyDescent="0.2">
      <c r="A23" s="7"/>
      <c r="B23" s="87" t="s">
        <v>91</v>
      </c>
      <c r="C23" s="89" t="s">
        <v>210</v>
      </c>
    </row>
    <row r="24" spans="1:6" ht="24.95" customHeight="1" x14ac:dyDescent="0.2">
      <c r="A24" s="7"/>
      <c r="B24" s="87" t="s">
        <v>92</v>
      </c>
      <c r="C24" s="89" t="s">
        <v>134</v>
      </c>
    </row>
    <row r="25" spans="1:6" ht="24.95" customHeight="1" x14ac:dyDescent="0.2">
      <c r="A25" s="7"/>
      <c r="B25" s="87" t="s">
        <v>93</v>
      </c>
      <c r="C25" s="89" t="s">
        <v>135</v>
      </c>
    </row>
    <row r="26" spans="1:6" ht="24.95" customHeight="1" x14ac:dyDescent="0.2">
      <c r="A26" s="7"/>
      <c r="B26" s="87" t="s">
        <v>94</v>
      </c>
      <c r="C26" s="89" t="s">
        <v>153</v>
      </c>
    </row>
    <row r="27" spans="1:6" ht="24.95" customHeight="1" x14ac:dyDescent="0.2">
      <c r="A27" s="7"/>
      <c r="B27" s="87" t="s">
        <v>95</v>
      </c>
      <c r="C27" s="89" t="s">
        <v>154</v>
      </c>
    </row>
    <row r="28" spans="1:6" ht="24.95" customHeight="1" x14ac:dyDescent="0.2">
      <c r="A28" s="7"/>
      <c r="B28" s="87" t="s">
        <v>96</v>
      </c>
      <c r="C28" s="89" t="s">
        <v>192</v>
      </c>
    </row>
    <row r="29" spans="1:6" ht="24.95" customHeight="1" x14ac:dyDescent="0.2">
      <c r="A29" s="7"/>
      <c r="B29" s="87" t="s">
        <v>97</v>
      </c>
      <c r="C29" s="89" t="s">
        <v>193</v>
      </c>
    </row>
    <row r="30" spans="1:6" ht="24.95" customHeight="1" x14ac:dyDescent="0.2">
      <c r="A30" s="7"/>
      <c r="B30" s="87" t="s">
        <v>98</v>
      </c>
      <c r="C30" s="89" t="s">
        <v>194</v>
      </c>
    </row>
    <row r="31" spans="1:6" ht="24.95" customHeight="1" x14ac:dyDescent="0.2">
      <c r="A31" s="7"/>
      <c r="B31" s="87" t="s">
        <v>99</v>
      </c>
      <c r="C31" s="89" t="s">
        <v>195</v>
      </c>
    </row>
    <row r="32" spans="1:6" ht="24.95" customHeight="1" x14ac:dyDescent="0.2">
      <c r="A32" s="7"/>
      <c r="B32" s="87" t="s">
        <v>100</v>
      </c>
      <c r="C32" s="89" t="s">
        <v>136</v>
      </c>
    </row>
    <row r="33" spans="1:3" ht="24.95" customHeight="1" x14ac:dyDescent="0.2">
      <c r="A33" s="7"/>
      <c r="B33" s="87" t="s">
        <v>101</v>
      </c>
      <c r="C33" s="89" t="s">
        <v>137</v>
      </c>
    </row>
    <row r="34" spans="1:3" ht="24.95" customHeight="1" x14ac:dyDescent="0.2">
      <c r="A34" s="7"/>
      <c r="B34" s="87" t="s">
        <v>102</v>
      </c>
      <c r="C34" s="89" t="s">
        <v>178</v>
      </c>
    </row>
    <row r="35" spans="1:3" ht="24.95" customHeight="1" x14ac:dyDescent="0.2">
      <c r="A35" s="7"/>
      <c r="B35" s="87" t="s">
        <v>103</v>
      </c>
      <c r="C35" s="89" t="s">
        <v>155</v>
      </c>
    </row>
    <row r="36" spans="1:3" ht="24.95" customHeight="1" x14ac:dyDescent="0.2">
      <c r="B36" s="87" t="s">
        <v>104</v>
      </c>
      <c r="C36" s="89" t="s">
        <v>138</v>
      </c>
    </row>
    <row r="37" spans="1:3" ht="24.95" customHeight="1" x14ac:dyDescent="0.2">
      <c r="B37" s="87" t="s">
        <v>105</v>
      </c>
      <c r="C37" s="89" t="s">
        <v>139</v>
      </c>
    </row>
    <row r="38" spans="1:3" ht="24.95" customHeight="1" x14ac:dyDescent="0.2">
      <c r="B38" s="87" t="s">
        <v>106</v>
      </c>
      <c r="C38" s="89" t="s">
        <v>179</v>
      </c>
    </row>
    <row r="39" spans="1:3" ht="24.95" customHeight="1" x14ac:dyDescent="0.2">
      <c r="B39" s="87" t="s">
        <v>107</v>
      </c>
      <c r="C39" s="89" t="s">
        <v>156</v>
      </c>
    </row>
    <row r="40" spans="1:3" ht="24.95" customHeight="1" x14ac:dyDescent="0.2">
      <c r="A40" s="7"/>
      <c r="B40" s="87" t="s">
        <v>112</v>
      </c>
      <c r="C40" s="89" t="s">
        <v>212</v>
      </c>
    </row>
    <row r="41" spans="1:3" ht="24.95" customHeight="1" x14ac:dyDescent="0.2">
      <c r="A41" s="7"/>
      <c r="B41" s="87" t="s">
        <v>113</v>
      </c>
      <c r="C41" s="89" t="s">
        <v>180</v>
      </c>
    </row>
    <row r="42" spans="1:3" ht="24.95" customHeight="1" x14ac:dyDescent="0.2">
      <c r="A42" s="7"/>
      <c r="B42" s="87" t="s">
        <v>114</v>
      </c>
      <c r="C42" s="89" t="s">
        <v>181</v>
      </c>
    </row>
    <row r="43" spans="1:3" ht="24.95" customHeight="1" x14ac:dyDescent="0.2">
      <c r="A43" s="7"/>
      <c r="B43" s="87" t="s">
        <v>115</v>
      </c>
      <c r="C43" s="89" t="s">
        <v>168</v>
      </c>
    </row>
    <row r="44" spans="1:3" ht="24.95" customHeight="1" x14ac:dyDescent="0.2">
      <c r="A44" s="7"/>
      <c r="B44" s="87" t="s">
        <v>116</v>
      </c>
      <c r="C44" s="89" t="s">
        <v>183</v>
      </c>
    </row>
    <row r="45" spans="1:3" ht="24.95" customHeight="1" x14ac:dyDescent="0.2">
      <c r="A45" s="7"/>
      <c r="B45" s="87" t="s">
        <v>117</v>
      </c>
      <c r="C45" s="89" t="s">
        <v>133</v>
      </c>
    </row>
    <row r="46" spans="1:3" ht="24.95" customHeight="1" x14ac:dyDescent="0.2">
      <c r="A46" s="7"/>
      <c r="B46" s="87" t="s">
        <v>118</v>
      </c>
      <c r="C46" s="89" t="s">
        <v>169</v>
      </c>
    </row>
    <row r="47" spans="1:3" ht="24.95" customHeight="1" x14ac:dyDescent="0.2">
      <c r="A47" s="7"/>
      <c r="B47" s="87" t="s">
        <v>119</v>
      </c>
      <c r="C47" s="89" t="s">
        <v>184</v>
      </c>
    </row>
    <row r="48" spans="1:3" ht="24.95" customHeight="1" x14ac:dyDescent="0.2">
      <c r="B48" s="87" t="s">
        <v>120</v>
      </c>
      <c r="C48" s="89" t="s">
        <v>182</v>
      </c>
    </row>
    <row r="49" spans="1:3" ht="24.95" customHeight="1" x14ac:dyDescent="0.2">
      <c r="B49" s="87" t="s">
        <v>121</v>
      </c>
      <c r="C49" s="89" t="s">
        <v>170</v>
      </c>
    </row>
    <row r="50" spans="1:3" ht="12.75" customHeight="1" x14ac:dyDescent="0.2">
      <c r="B50" s="26"/>
      <c r="C50" s="27"/>
    </row>
    <row r="51" spans="1:3" ht="20.100000000000001" customHeight="1" x14ac:dyDescent="0.2">
      <c r="B51" s="10" t="s">
        <v>72</v>
      </c>
    </row>
    <row r="52" spans="1:3" s="29" customFormat="1" ht="24.95" customHeight="1" x14ac:dyDescent="0.2">
      <c r="A52" s="28"/>
      <c r="B52" s="87" t="s">
        <v>108</v>
      </c>
      <c r="C52" s="89" t="s">
        <v>213</v>
      </c>
    </row>
    <row r="53" spans="1:3" s="29" customFormat="1" ht="24.95" customHeight="1" x14ac:dyDescent="0.2">
      <c r="A53" s="28"/>
      <c r="B53" s="87" t="s">
        <v>109</v>
      </c>
      <c r="C53" s="89" t="s">
        <v>150</v>
      </c>
    </row>
    <row r="54" spans="1:3" s="29" customFormat="1" ht="24.95" customHeight="1" x14ac:dyDescent="0.2">
      <c r="A54" s="28"/>
      <c r="B54" s="87" t="s">
        <v>110</v>
      </c>
      <c r="C54" s="89" t="s">
        <v>151</v>
      </c>
    </row>
    <row r="55" spans="1:3" s="29" customFormat="1" ht="24.95" customHeight="1" x14ac:dyDescent="0.2">
      <c r="A55" s="28"/>
      <c r="B55" s="87" t="s">
        <v>122</v>
      </c>
      <c r="C55" s="89" t="s">
        <v>157</v>
      </c>
    </row>
    <row r="56" spans="1:3" ht="24.95" customHeight="1" x14ac:dyDescent="0.2">
      <c r="B56" s="87" t="s">
        <v>123</v>
      </c>
      <c r="C56" s="89" t="s">
        <v>158</v>
      </c>
    </row>
    <row r="57" spans="1:3" ht="12.75" customHeight="1" x14ac:dyDescent="0.2">
      <c r="B57" s="3"/>
      <c r="C57" s="27"/>
    </row>
    <row r="58" spans="1:3" ht="12.75" customHeight="1" x14ac:dyDescent="0.2">
      <c r="B58" s="3"/>
      <c r="C58" s="27"/>
    </row>
    <row r="59" spans="1:3" ht="12.75" customHeight="1" x14ac:dyDescent="0.2">
      <c r="B59" s="3"/>
      <c r="C59" s="27"/>
    </row>
    <row r="60" spans="1:3" x14ac:dyDescent="0.2">
      <c r="B60" s="330" t="s">
        <v>218</v>
      </c>
      <c r="C60" s="330"/>
    </row>
    <row r="62" spans="1:3" x14ac:dyDescent="0.2">
      <c r="B62" s="3"/>
      <c r="C62" s="90"/>
    </row>
    <row r="64" spans="1:3" x14ac:dyDescent="0.2">
      <c r="A64" s="3"/>
      <c r="B64" s="3"/>
    </row>
    <row r="65" spans="2:4" x14ac:dyDescent="0.2">
      <c r="B65" s="3"/>
    </row>
    <row r="67" spans="2:4" x14ac:dyDescent="0.2">
      <c r="D67" s="9"/>
    </row>
  </sheetData>
  <mergeCells count="5">
    <mergeCell ref="B9:C9"/>
    <mergeCell ref="B11:C11"/>
    <mergeCell ref="B12:C12"/>
    <mergeCell ref="B14:C14"/>
    <mergeCell ref="B60:C60"/>
  </mergeCells>
  <hyperlinks>
    <hyperlink ref="B60" r:id="rId1" display="www.estadistica.jcyl.es - Tel. 983 414 452"/>
    <hyperlink ref="B17:C17" location="'2.1.'!A1" display="Tabla 2.1."/>
    <hyperlink ref="B52:C52" location="'2.3.1.'!A1" display="Tabla 2.3.1."/>
    <hyperlink ref="B23:C23" location="'2.2.1.'!A1" display="Tabla 2.2.1."/>
    <hyperlink ref="B20:C20" location="'G 2.1.3.'!A1" display="Gráfico 2.1.3."/>
    <hyperlink ref="B18:C18" location="'G 2.1.1.'!A1" display="Gráfico 2.1.1."/>
    <hyperlink ref="B19:C19" location="'G 2.1.2.'!A1" display="Gráfico 2.1.2."/>
    <hyperlink ref="C24" location="'2.2.2.'!A1" display="Tabla 2.2.2."/>
    <hyperlink ref="C25" location="'2.2.3.'!A1" display="Tabla 2.2.3."/>
    <hyperlink ref="C26" location="'2.2.4.'!A1" display="Tabla 2.2.4."/>
    <hyperlink ref="C27" location="'2.2.5.'!A1" display="Tabla 2.2.5."/>
    <hyperlink ref="C28" location="'2.2.6.'!A1" display="Tabla 2.2.6."/>
    <hyperlink ref="C29" location="'2.2.7.'!A1" display="Tabla 2.2.7."/>
    <hyperlink ref="C30" location="'2.2.8.'!A1" display="Tabla 2.2.8."/>
    <hyperlink ref="C31" location="'2.2.9.'!A1" display="Tabla 2.2.9."/>
    <hyperlink ref="C32" location="'2.2.10.'!A1" display="Tabla 2.2.10."/>
    <hyperlink ref="C33" location="'2.2.11.'!A1" display="Tabla 2.2.11."/>
    <hyperlink ref="C34" location="'2.2.12.'!A1" display="Tabla 2.2.12."/>
    <hyperlink ref="C35" location="'2.2.13.'!A1" display="Tabla 2.2.13."/>
    <hyperlink ref="C36" location="'2.2.14.'!A1" display="Tabla 2.2.14."/>
    <hyperlink ref="C37" location="'2.2.15.'!A1" display="Tabla 2.2.15."/>
    <hyperlink ref="C38" location="'2.2.16.'!A1" display="Tabla 2.2.16."/>
    <hyperlink ref="C39" location="'2.2.17.'!A1" display="Tabla 2.2.17."/>
    <hyperlink ref="C40" location="'G 2.2.1.'!A1" display="Gráfico 2.2.1."/>
    <hyperlink ref="C41" location="'G 2.2.2.'!A1" display="Gráfico 2.2.2."/>
    <hyperlink ref="C42" location="'G 2.2.3.'!A1" display="Gráfico 2.2.3."/>
    <hyperlink ref="C43" location="'G 2.2.4.'!A1" display="Gráfico 2.2.4."/>
    <hyperlink ref="C44" location="'G 2.2.5.'!A1" display="Gráfico 2.2.5."/>
    <hyperlink ref="C45" location="'G 2.2.6.'!A1" display="Gráfico 2.2.6."/>
    <hyperlink ref="C46" location="'G 2.2.7.'!A1" display="Gráfico 2.2.7."/>
    <hyperlink ref="C47" location="'G 2.2.8.'!A1" display="Gráfico 2.2.8."/>
    <hyperlink ref="C48" location="'G 2.2.9.'!A1" display="Gráfico 2.2.9."/>
    <hyperlink ref="C49" location="'G 2.2.10.'!A1" display="Gráfico 2.2.10."/>
    <hyperlink ref="C53" location="'2.3.2.'!A1" display="Tabla 2.3.2."/>
    <hyperlink ref="C54" location="'2.3.3.'!A1" display="Tabla 2.3.3."/>
    <hyperlink ref="C55" location="'G 2.3.1.'!A1" display="Gráfico 2.3.1."/>
    <hyperlink ref="C56" location="'G 2.3.2.'!A1" display="Gráfico 2.3.2."/>
    <hyperlink ref="B25:C25" location="'2.2.3.'!A1" display="Tabla 2.2.3."/>
    <hyperlink ref="B24:C24" location="'2.2.2.'!A1" display="Tabla 2.2.2."/>
    <hyperlink ref="B26" location="'2.2.4.'!A1" display="Tabla 2.2.4."/>
    <hyperlink ref="B27" location="'2.2.5.'!A1" display="Tabla 2.2.5."/>
    <hyperlink ref="B28" location="'2.2.6.'!A1" display="Tabla 2.2.6."/>
    <hyperlink ref="B29" location="'2.2.7.'!A1" display="Tabla 2.2.7."/>
    <hyperlink ref="B30" location="'2.2.8.'!A1" display="Tabla 2.2.8."/>
    <hyperlink ref="B31" location="'2.2.9.'!A1" display="Tabla 2.2.9."/>
    <hyperlink ref="B32" location="'2.2.10.'!A1" display="Tabla 2.2.10."/>
    <hyperlink ref="B33" location="'2.2.11.'!A1" display="Tabla 2.2.11."/>
    <hyperlink ref="B34" location="'2.2.12.'!A1" display="Tabla 2.2.12."/>
    <hyperlink ref="B35" location="'2.2.13.'!A1" display="Tabla 2.2.13."/>
    <hyperlink ref="B36" location="'2.2.14.'!A1" display="Tabla 2.2.14."/>
    <hyperlink ref="B37" location="'2.2.15.'!A1" display="Tabla 2.2.15."/>
    <hyperlink ref="B38" location="'2.2.16.'!A1" display="Tabla 2.2.16."/>
    <hyperlink ref="B39" location="'2.2.17.'!A1" display="Tabla 2.2.17."/>
    <hyperlink ref="B41" location="'G 2.2.2.'!A1" display="Gráfico 2.2.2."/>
    <hyperlink ref="B40" location="'G 2.2.1.'!A1" display="Gráfico 2.2.1."/>
    <hyperlink ref="B42" location="'G 2.2.3.'!A1" display="Gráfico 2.2.3."/>
    <hyperlink ref="B43" location="'G 2.2.4.'!A1" display="Gráfico 2.2.4."/>
    <hyperlink ref="B44" location="'G 2.2.5.'!A1" display="Gráfico 2.2.5."/>
    <hyperlink ref="B45" location="'G 2.2.6.'!A1" display="Gráfico 2.2.6."/>
    <hyperlink ref="B46" location="'G 2.2.7.'!A1" display="Gráfico 2.2.7."/>
    <hyperlink ref="B47" location="'G 2.2.8.'!A1" display="Gráfico 2.2.8."/>
    <hyperlink ref="B48" location="'G 2.2.9.'!A1" display="Gráfico 2.2.9."/>
    <hyperlink ref="B49" location="'G 2.2.10.'!A1" display="Gráfico 2.2.10."/>
    <hyperlink ref="B53:C53" location="'2.3.2.'!A1" display="Tabla 2.3.2."/>
    <hyperlink ref="B54:C54" location="'2.3.3.'!A1" display="Tabla 2.3.3."/>
    <hyperlink ref="B55:C55" location="'G 2.3.1.'!A1" display="Gráfico 2.3.1."/>
    <hyperlink ref="B56:C56" location="'G 2.3.2.'!A1" display="Gráfico 2.3.2."/>
    <hyperlink ref="B60:C60" r:id="rId2" display="estadistica.jcyl.es - Tel. 983 414 452"/>
  </hyperlinks>
  <pageMargins left="0.39370078740157483" right="0.39370078740157483" top="0.39370078740157483" bottom="0.39370078740157483" header="0.31496062992125984" footer="0.31496062992125984"/>
  <pageSetup paperSize="9" scale="63" orientation="portrait" r:id="rId3"/>
  <headerFooter alignWithMargins="0"/>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1:I37"/>
  <sheetViews>
    <sheetView showGridLines="0" zoomScaleNormal="100" zoomScaleSheetLayoutView="100" workbookViewId="0"/>
  </sheetViews>
  <sheetFormatPr baseColWidth="10" defaultRowHeight="12.75" x14ac:dyDescent="0.2"/>
  <cols>
    <col min="1" max="1" width="5.7109375" style="11" customWidth="1"/>
    <col min="2" max="2" width="22.28515625" style="11" bestFit="1" customWidth="1"/>
    <col min="3" max="3" width="13.42578125" style="11" customWidth="1"/>
    <col min="4" max="4" width="15.7109375" style="11" customWidth="1"/>
    <col min="5" max="5" width="13.42578125" style="11" customWidth="1"/>
    <col min="6" max="6" width="15.7109375" style="11" customWidth="1"/>
    <col min="7" max="8" width="13.42578125" style="11" customWidth="1"/>
    <col min="9" max="16384" width="11.42578125" style="11"/>
  </cols>
  <sheetData>
    <row r="1" spans="1:9" x14ac:dyDescent="0.2">
      <c r="A1" s="127"/>
    </row>
    <row r="3" spans="1:9" x14ac:dyDescent="0.2">
      <c r="D3" s="23"/>
    </row>
    <row r="4" spans="1:9" x14ac:dyDescent="0.2">
      <c r="D4" s="15"/>
    </row>
    <row r="9" spans="1:9" x14ac:dyDescent="0.2">
      <c r="B9" s="56" t="s">
        <v>73</v>
      </c>
    </row>
    <row r="10" spans="1:9" ht="13.5" thickBot="1" x14ac:dyDescent="0.25"/>
    <row r="11" spans="1:9" ht="35.1" customHeight="1" thickTop="1" thickBot="1" x14ac:dyDescent="0.25">
      <c r="B11" s="331" t="str">
        <f>"Tabla 2.1. Asalariados y Salarios según Domicilio del pagador, según Domicilio del perceptor y Relación pagador/perceptor por Comunidad autónoma.  "&amp;Índice!B12</f>
        <v>Tabla 2.1. Asalariados y Salarios según Domicilio del pagador, según Domicilio del perceptor y Relación pagador/perceptor por Comunidad autónoma.  Año 2021</v>
      </c>
      <c r="C11" s="332"/>
      <c r="D11" s="332"/>
      <c r="E11" s="332"/>
      <c r="F11" s="332"/>
      <c r="G11" s="332"/>
      <c r="H11" s="333"/>
    </row>
    <row r="12" spans="1:9" ht="13.5" thickTop="1" x14ac:dyDescent="0.2">
      <c r="B12" s="334" t="s">
        <v>144</v>
      </c>
      <c r="C12" s="336" t="s">
        <v>49</v>
      </c>
      <c r="D12" s="337"/>
      <c r="E12" s="337" t="s">
        <v>185</v>
      </c>
      <c r="F12" s="337"/>
      <c r="G12" s="337" t="s">
        <v>50</v>
      </c>
      <c r="H12" s="338"/>
    </row>
    <row r="13" spans="1:9" ht="36.75" thickBot="1" x14ac:dyDescent="0.25">
      <c r="B13" s="335"/>
      <c r="C13" s="123" t="s">
        <v>159</v>
      </c>
      <c r="D13" s="124" t="s">
        <v>161</v>
      </c>
      <c r="E13" s="124" t="s">
        <v>159</v>
      </c>
      <c r="F13" s="124" t="s">
        <v>162</v>
      </c>
      <c r="G13" s="124" t="s">
        <v>5</v>
      </c>
      <c r="H13" s="125" t="s">
        <v>171</v>
      </c>
    </row>
    <row r="14" spans="1:9" ht="15" customHeight="1" thickTop="1" x14ac:dyDescent="0.2">
      <c r="B14" s="94" t="s">
        <v>39</v>
      </c>
      <c r="C14" s="95">
        <v>2847650</v>
      </c>
      <c r="D14" s="96">
        <v>47395951259</v>
      </c>
      <c r="E14" s="96">
        <v>3474486</v>
      </c>
      <c r="F14" s="96">
        <v>60692513346</v>
      </c>
      <c r="G14" s="97">
        <f>C14/E14</f>
        <v>0.81958885429384376</v>
      </c>
      <c r="H14" s="98">
        <f>D14/F14</f>
        <v>0.78091923774522143</v>
      </c>
      <c r="I14" s="85"/>
    </row>
    <row r="15" spans="1:9" ht="15" customHeight="1" x14ac:dyDescent="0.2">
      <c r="B15" s="99" t="s">
        <v>40</v>
      </c>
      <c r="C15" s="100">
        <v>506506</v>
      </c>
      <c r="D15" s="101">
        <v>10933491091</v>
      </c>
      <c r="E15" s="101">
        <v>595062</v>
      </c>
      <c r="F15" s="101">
        <v>12911532926</v>
      </c>
      <c r="G15" s="102">
        <f t="shared" ref="G15:H28" si="0">C15/E15</f>
        <v>0.85118189365141783</v>
      </c>
      <c r="H15" s="103">
        <f t="shared" si="0"/>
        <v>0.8468003879681234</v>
      </c>
      <c r="I15" s="85"/>
    </row>
    <row r="16" spans="1:9" ht="15" customHeight="1" x14ac:dyDescent="0.2">
      <c r="B16" s="99" t="s">
        <v>126</v>
      </c>
      <c r="C16" s="100">
        <v>305491</v>
      </c>
      <c r="D16" s="101">
        <v>6673044577</v>
      </c>
      <c r="E16" s="101">
        <v>377714</v>
      </c>
      <c r="F16" s="101">
        <v>8417782746</v>
      </c>
      <c r="G16" s="102">
        <f t="shared" si="0"/>
        <v>0.80878918970437952</v>
      </c>
      <c r="H16" s="103">
        <f t="shared" si="0"/>
        <v>0.79273186043806221</v>
      </c>
      <c r="I16" s="85"/>
    </row>
    <row r="17" spans="2:9" ht="15" customHeight="1" x14ac:dyDescent="0.2">
      <c r="B17" s="99" t="s">
        <v>127</v>
      </c>
      <c r="C17" s="100">
        <v>488608</v>
      </c>
      <c r="D17" s="101">
        <v>9283284366</v>
      </c>
      <c r="E17" s="101">
        <v>515198</v>
      </c>
      <c r="F17" s="101">
        <v>10196485551</v>
      </c>
      <c r="G17" s="102">
        <f t="shared" si="0"/>
        <v>0.94838877480114436</v>
      </c>
      <c r="H17" s="103">
        <f t="shared" si="0"/>
        <v>0.91043961368528203</v>
      </c>
      <c r="I17" s="85"/>
    </row>
    <row r="18" spans="2:9" ht="15" customHeight="1" x14ac:dyDescent="0.2">
      <c r="B18" s="99" t="s">
        <v>41</v>
      </c>
      <c r="C18" s="100">
        <v>707800</v>
      </c>
      <c r="D18" s="101">
        <v>12255225325</v>
      </c>
      <c r="E18" s="101">
        <v>874323</v>
      </c>
      <c r="F18" s="101">
        <v>15672283925</v>
      </c>
      <c r="G18" s="102">
        <f t="shared" si="0"/>
        <v>0.80954063887144678</v>
      </c>
      <c r="H18" s="103">
        <f t="shared" si="0"/>
        <v>0.78196805160291916</v>
      </c>
      <c r="I18" s="85"/>
    </row>
    <row r="19" spans="2:9" ht="15" customHeight="1" x14ac:dyDescent="0.2">
      <c r="B19" s="99" t="s">
        <v>42</v>
      </c>
      <c r="C19" s="100">
        <v>213343</v>
      </c>
      <c r="D19" s="101">
        <v>5561730483</v>
      </c>
      <c r="E19" s="101">
        <v>229711</v>
      </c>
      <c r="F19" s="101">
        <v>4799331434</v>
      </c>
      <c r="G19" s="102">
        <f t="shared" si="0"/>
        <v>0.92874524946563286</v>
      </c>
      <c r="H19" s="103">
        <f t="shared" si="0"/>
        <v>1.1588552612972134</v>
      </c>
      <c r="I19" s="85"/>
    </row>
    <row r="20" spans="2:9" ht="15" customHeight="1" x14ac:dyDescent="0.2">
      <c r="B20" s="104" t="s">
        <v>0</v>
      </c>
      <c r="C20" s="105">
        <v>697027</v>
      </c>
      <c r="D20" s="106">
        <v>14092395246</v>
      </c>
      <c r="E20" s="106">
        <v>966957</v>
      </c>
      <c r="F20" s="106">
        <v>20043717925</v>
      </c>
      <c r="G20" s="107">
        <f t="shared" si="0"/>
        <v>0.72084591145211219</v>
      </c>
      <c r="H20" s="108">
        <f t="shared" si="0"/>
        <v>0.70308289603411989</v>
      </c>
      <c r="I20" s="85"/>
    </row>
    <row r="21" spans="2:9" ht="15" customHeight="1" x14ac:dyDescent="0.2">
      <c r="B21" s="99" t="s">
        <v>43</v>
      </c>
      <c r="C21" s="100">
        <v>618760</v>
      </c>
      <c r="D21" s="101">
        <v>11382112950</v>
      </c>
      <c r="E21" s="101">
        <v>879207</v>
      </c>
      <c r="F21" s="101">
        <v>16898078522</v>
      </c>
      <c r="G21" s="102">
        <f t="shared" si="0"/>
        <v>0.703770556876822</v>
      </c>
      <c r="H21" s="103">
        <f t="shared" si="0"/>
        <v>0.67357439102803096</v>
      </c>
      <c r="I21" s="85"/>
    </row>
    <row r="22" spans="2:9" ht="15" customHeight="1" x14ac:dyDescent="0.2">
      <c r="B22" s="99" t="s">
        <v>44</v>
      </c>
      <c r="C22" s="100">
        <v>3469933</v>
      </c>
      <c r="D22" s="101">
        <v>82792912158</v>
      </c>
      <c r="E22" s="101">
        <v>3508310</v>
      </c>
      <c r="F22" s="101">
        <v>84787251231</v>
      </c>
      <c r="G22" s="102">
        <f t="shared" si="0"/>
        <v>0.98906111489577608</v>
      </c>
      <c r="H22" s="103">
        <f t="shared" si="0"/>
        <v>0.97647831432149523</v>
      </c>
      <c r="I22" s="85"/>
    </row>
    <row r="23" spans="2:9" ht="15" customHeight="1" x14ac:dyDescent="0.2">
      <c r="B23" s="99" t="s">
        <v>48</v>
      </c>
      <c r="C23" s="100">
        <v>1930400</v>
      </c>
      <c r="D23" s="101">
        <v>36928931625</v>
      </c>
      <c r="E23" s="101">
        <v>2117662</v>
      </c>
      <c r="F23" s="101">
        <v>41715914398</v>
      </c>
      <c r="G23" s="102">
        <f t="shared" si="0"/>
        <v>0.91157134613550228</v>
      </c>
      <c r="H23" s="103">
        <f t="shared" si="0"/>
        <v>0.88524804401196333</v>
      </c>
      <c r="I23" s="85"/>
    </row>
    <row r="24" spans="2:9" ht="15" customHeight="1" x14ac:dyDescent="0.2">
      <c r="B24" s="99" t="s">
        <v>45</v>
      </c>
      <c r="C24" s="100">
        <v>359715</v>
      </c>
      <c r="D24" s="101">
        <v>5502217100</v>
      </c>
      <c r="E24" s="101">
        <v>436544</v>
      </c>
      <c r="F24" s="101">
        <v>7170953717</v>
      </c>
      <c r="G24" s="102">
        <f t="shared" si="0"/>
        <v>0.82400628573522949</v>
      </c>
      <c r="H24" s="103">
        <f t="shared" si="0"/>
        <v>0.76729223435873417</v>
      </c>
      <c r="I24" s="85"/>
    </row>
    <row r="25" spans="2:9" ht="15" customHeight="1" x14ac:dyDescent="0.2">
      <c r="B25" s="99" t="s">
        <v>46</v>
      </c>
      <c r="C25" s="100">
        <v>932898</v>
      </c>
      <c r="D25" s="101">
        <v>18605047678</v>
      </c>
      <c r="E25" s="101">
        <v>1042813</v>
      </c>
      <c r="F25" s="101">
        <v>21676120957</v>
      </c>
      <c r="G25" s="102">
        <f t="shared" si="0"/>
        <v>0.89459759324059063</v>
      </c>
      <c r="H25" s="103">
        <f t="shared" si="0"/>
        <v>0.85831997869488541</v>
      </c>
      <c r="I25" s="85"/>
    </row>
    <row r="26" spans="2:9" ht="15" customHeight="1" x14ac:dyDescent="0.2">
      <c r="B26" s="99" t="s">
        <v>128</v>
      </c>
      <c r="C26" s="100">
        <v>5013784</v>
      </c>
      <c r="D26" s="101">
        <v>128423236364</v>
      </c>
      <c r="E26" s="101">
        <v>3109775</v>
      </c>
      <c r="F26" s="101">
        <v>87015311365</v>
      </c>
      <c r="G26" s="102">
        <f t="shared" si="0"/>
        <v>1.6122658391684286</v>
      </c>
      <c r="H26" s="103">
        <f t="shared" si="0"/>
        <v>1.4758694113649455</v>
      </c>
      <c r="I26" s="85"/>
    </row>
    <row r="27" spans="2:9" ht="15" customHeight="1" x14ac:dyDescent="0.2">
      <c r="B27" s="99" t="s">
        <v>129</v>
      </c>
      <c r="C27" s="100">
        <v>583873</v>
      </c>
      <c r="D27" s="101">
        <v>10466751310</v>
      </c>
      <c r="E27" s="101">
        <v>652623</v>
      </c>
      <c r="F27" s="101">
        <v>12201334022</v>
      </c>
      <c r="G27" s="102">
        <f t="shared" si="0"/>
        <v>0.89465587329897966</v>
      </c>
      <c r="H27" s="103">
        <f t="shared" si="0"/>
        <v>0.85783663418504841</v>
      </c>
      <c r="I27" s="85"/>
    </row>
    <row r="28" spans="2:9" ht="15" customHeight="1" x14ac:dyDescent="0.2">
      <c r="B28" s="99" t="s">
        <v>47</v>
      </c>
      <c r="C28" s="100">
        <v>107657</v>
      </c>
      <c r="D28" s="101">
        <v>2176409343</v>
      </c>
      <c r="E28" s="101">
        <v>129517</v>
      </c>
      <c r="F28" s="101">
        <v>2634517869</v>
      </c>
      <c r="G28" s="102">
        <f t="shared" si="0"/>
        <v>0.8312190677671657</v>
      </c>
      <c r="H28" s="103">
        <f t="shared" si="0"/>
        <v>0.82611295547071506</v>
      </c>
      <c r="I28" s="85"/>
    </row>
    <row r="29" spans="2:9" ht="15" customHeight="1" x14ac:dyDescent="0.2">
      <c r="B29" s="99" t="s">
        <v>172</v>
      </c>
      <c r="C29" s="109">
        <v>25189</v>
      </c>
      <c r="D29" s="110">
        <v>642299448</v>
      </c>
      <c r="E29" s="110" t="s">
        <v>187</v>
      </c>
      <c r="F29" s="110" t="s">
        <v>187</v>
      </c>
      <c r="G29" s="111" t="s">
        <v>187</v>
      </c>
      <c r="H29" s="112" t="s">
        <v>187</v>
      </c>
      <c r="I29" s="85"/>
    </row>
    <row r="30" spans="2:9" ht="15" customHeight="1" x14ac:dyDescent="0.2">
      <c r="B30" s="99" t="s">
        <v>173</v>
      </c>
      <c r="C30" s="109">
        <v>131901</v>
      </c>
      <c r="D30" s="110">
        <v>4510311908</v>
      </c>
      <c r="E30" s="110" t="s">
        <v>187</v>
      </c>
      <c r="F30" s="110" t="s">
        <v>187</v>
      </c>
      <c r="G30" s="111" t="s">
        <v>187</v>
      </c>
      <c r="H30" s="112" t="s">
        <v>187</v>
      </c>
      <c r="I30" s="85"/>
    </row>
    <row r="31" spans="2:9" ht="15" customHeight="1" x14ac:dyDescent="0.2">
      <c r="B31" s="99" t="s">
        <v>130</v>
      </c>
      <c r="C31" s="100">
        <v>18099</v>
      </c>
      <c r="D31" s="101">
        <v>383116912</v>
      </c>
      <c r="E31" s="101">
        <v>31614</v>
      </c>
      <c r="F31" s="101">
        <v>744366564</v>
      </c>
      <c r="G31" s="102">
        <f t="shared" ref="G31:H33" si="1">C31/E31</f>
        <v>0.57249952552666539</v>
      </c>
      <c r="H31" s="103">
        <f t="shared" si="1"/>
        <v>0.51468850231698482</v>
      </c>
      <c r="I31" s="85"/>
    </row>
    <row r="32" spans="2:9" ht="15" customHeight="1" x14ac:dyDescent="0.2">
      <c r="B32" s="113" t="s">
        <v>131</v>
      </c>
      <c r="C32" s="114">
        <v>15613</v>
      </c>
      <c r="D32" s="115">
        <v>299289969</v>
      </c>
      <c r="E32" s="115">
        <v>32731</v>
      </c>
      <c r="F32" s="115">
        <v>730262615</v>
      </c>
      <c r="G32" s="116">
        <f t="shared" si="1"/>
        <v>0.47700956279979223</v>
      </c>
      <c r="H32" s="117">
        <f t="shared" si="1"/>
        <v>0.40983882079188733</v>
      </c>
      <c r="I32" s="85"/>
    </row>
    <row r="33" spans="2:9" ht="15" customHeight="1" thickBot="1" x14ac:dyDescent="0.25">
      <c r="B33" s="118" t="s">
        <v>1</v>
      </c>
      <c r="C33" s="119">
        <v>18974247</v>
      </c>
      <c r="D33" s="120">
        <v>408307759112</v>
      </c>
      <c r="E33" s="120">
        <v>18974247</v>
      </c>
      <c r="F33" s="120">
        <v>408307759112</v>
      </c>
      <c r="G33" s="121">
        <f t="shared" si="1"/>
        <v>1</v>
      </c>
      <c r="H33" s="122">
        <f t="shared" si="1"/>
        <v>1</v>
      </c>
      <c r="I33" s="86"/>
    </row>
    <row r="34" spans="2:9" ht="13.5" thickTop="1" x14ac:dyDescent="0.2">
      <c r="B34" s="431" t="s">
        <v>222</v>
      </c>
      <c r="C34" s="431"/>
      <c r="D34" s="431"/>
      <c r="E34" s="431"/>
      <c r="F34" s="431"/>
      <c r="G34" s="431"/>
      <c r="H34" s="431"/>
    </row>
    <row r="35" spans="2:9" x14ac:dyDescent="0.2">
      <c r="B35" s="432" t="s">
        <v>223</v>
      </c>
      <c r="C35" s="432"/>
      <c r="D35" s="432"/>
      <c r="E35" s="432"/>
      <c r="F35" s="432"/>
      <c r="G35" s="432"/>
      <c r="H35" s="432"/>
    </row>
    <row r="36" spans="2:9" x14ac:dyDescent="0.2">
      <c r="B36" s="126" t="s">
        <v>224</v>
      </c>
      <c r="C36" s="126"/>
      <c r="D36" s="126"/>
      <c r="E36" s="126"/>
      <c r="F36" s="126"/>
      <c r="G36" s="126"/>
      <c r="H36" s="126"/>
      <c r="I36" s="14"/>
    </row>
    <row r="37" spans="2:9" x14ac:dyDescent="0.2">
      <c r="B37" s="128" t="s">
        <v>225</v>
      </c>
    </row>
  </sheetData>
  <mergeCells count="5">
    <mergeCell ref="B11:H11"/>
    <mergeCell ref="B12:B13"/>
    <mergeCell ref="C12:D12"/>
    <mergeCell ref="E12:F12"/>
    <mergeCell ref="G12:H12"/>
  </mergeCells>
  <pageMargins left="0.39370078740157483" right="0.39370078740157483" top="0.39370078740157483" bottom="0.39370078740157483" header="0" footer="0"/>
  <pageSetup paperSize="9" scale="97"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M42"/>
  <sheetViews>
    <sheetView showGridLines="0" zoomScaleNormal="100" zoomScaleSheetLayoutView="100" workbookViewId="0"/>
  </sheetViews>
  <sheetFormatPr baseColWidth="10" defaultRowHeight="12.75" customHeight="1" x14ac:dyDescent="0.2"/>
  <cols>
    <col min="1" max="1" width="5.7109375" customWidth="1"/>
  </cols>
  <sheetData>
    <row r="1" spans="1:4" ht="12.75" customHeight="1" x14ac:dyDescent="0.2">
      <c r="A1" s="127"/>
    </row>
    <row r="9" spans="1:4" ht="12.75" customHeight="1" x14ac:dyDescent="0.2">
      <c r="B9" s="56" t="s">
        <v>73</v>
      </c>
    </row>
    <row r="14" spans="1:4" ht="12.75" customHeight="1" x14ac:dyDescent="0.2">
      <c r="B14" s="339"/>
    </row>
    <row r="15" spans="1:4" ht="12.75" customHeight="1" x14ac:dyDescent="0.2">
      <c r="B15" s="339"/>
      <c r="C15" s="60"/>
      <c r="D15" s="60"/>
    </row>
    <row r="16" spans="1:4" ht="12.75" customHeight="1" x14ac:dyDescent="0.2">
      <c r="C16" s="58"/>
      <c r="D16" s="58"/>
    </row>
    <row r="17" spans="2:4" ht="12.75" customHeight="1" x14ac:dyDescent="0.2">
      <c r="C17" s="59"/>
      <c r="D17" s="59"/>
    </row>
    <row r="18" spans="2:4" ht="12.75" customHeight="1" x14ac:dyDescent="0.2">
      <c r="C18" s="59"/>
      <c r="D18" s="59"/>
    </row>
    <row r="19" spans="2:4" ht="12.75" customHeight="1" x14ac:dyDescent="0.2">
      <c r="C19" s="59"/>
      <c r="D19" s="59"/>
    </row>
    <row r="20" spans="2:4" ht="12.75" customHeight="1" x14ac:dyDescent="0.2">
      <c r="C20" s="59"/>
      <c r="D20" s="59"/>
    </row>
    <row r="21" spans="2:4" ht="12.75" customHeight="1" x14ac:dyDescent="0.2">
      <c r="C21" s="59" t="str">
        <f>"Gráfico 2.1.1. Número de asalariados por Comunidad autónoma del pagador 
y Comunidad autónoma del perceptor.  "&amp;Índice!B12</f>
        <v>Gráfico 2.1.1. Número de asalariados por Comunidad autónoma del pagador 
y Comunidad autónoma del perceptor.  Año 2021</v>
      </c>
      <c r="D21" s="59"/>
    </row>
    <row r="22" spans="2:4" ht="12.75" customHeight="1" x14ac:dyDescent="0.2">
      <c r="C22" s="59"/>
      <c r="D22" s="59"/>
    </row>
    <row r="23" spans="2:4" ht="12.75" customHeight="1" x14ac:dyDescent="0.2">
      <c r="C23" s="59"/>
      <c r="D23" s="59"/>
    </row>
    <row r="24" spans="2:4" ht="12.75" customHeight="1" x14ac:dyDescent="0.2">
      <c r="C24" s="59"/>
      <c r="D24" s="59"/>
    </row>
    <row r="25" spans="2:4" ht="12.75" customHeight="1" x14ac:dyDescent="0.2">
      <c r="B25" s="61"/>
      <c r="C25" s="59"/>
      <c r="D25" s="59"/>
    </row>
    <row r="26" spans="2:4" ht="12.75" customHeight="1" x14ac:dyDescent="0.2">
      <c r="C26" s="59"/>
      <c r="D26" s="59"/>
    </row>
    <row r="27" spans="2:4" ht="12.75" customHeight="1" x14ac:dyDescent="0.2">
      <c r="C27" s="59"/>
      <c r="D27" s="59"/>
    </row>
    <row r="28" spans="2:4" ht="12.75" customHeight="1" x14ac:dyDescent="0.2">
      <c r="C28" s="59"/>
      <c r="D28" s="59"/>
    </row>
    <row r="29" spans="2:4" ht="12.75" customHeight="1" x14ac:dyDescent="0.2">
      <c r="C29" s="59"/>
      <c r="D29" s="59"/>
    </row>
    <row r="30" spans="2:4" ht="12.75" customHeight="1" x14ac:dyDescent="0.2">
      <c r="C30" s="59"/>
      <c r="D30" s="59"/>
    </row>
    <row r="31" spans="2:4" ht="12.75" customHeight="1" x14ac:dyDescent="0.2">
      <c r="C31" s="59"/>
      <c r="D31" s="59"/>
    </row>
    <row r="32" spans="2:4" ht="12.75" customHeight="1" x14ac:dyDescent="0.2">
      <c r="C32" s="59"/>
      <c r="D32" s="59"/>
    </row>
    <row r="33" spans="2:13" ht="12.75" customHeight="1" x14ac:dyDescent="0.2">
      <c r="C33" s="59"/>
      <c r="D33" s="59"/>
    </row>
    <row r="40" spans="2:13" ht="12.75" customHeight="1" x14ac:dyDescent="0.2">
      <c r="B40" s="126" t="s">
        <v>177</v>
      </c>
      <c r="C40" s="126"/>
      <c r="D40" s="126"/>
      <c r="E40" s="126"/>
      <c r="F40" s="126"/>
      <c r="G40" s="126"/>
      <c r="H40" s="126"/>
      <c r="I40" s="126"/>
      <c r="J40" s="126"/>
      <c r="K40" s="126"/>
      <c r="L40" s="126"/>
      <c r="M40" s="126"/>
    </row>
    <row r="41" spans="2:13" x14ac:dyDescent="0.2">
      <c r="B41" s="126" t="s">
        <v>224</v>
      </c>
      <c r="C41" s="126"/>
      <c r="D41" s="126"/>
      <c r="E41" s="126"/>
      <c r="F41" s="126"/>
      <c r="G41" s="126"/>
      <c r="H41" s="126"/>
      <c r="I41" s="126"/>
      <c r="J41" s="126"/>
      <c r="K41" s="126"/>
      <c r="L41" s="126"/>
      <c r="M41" s="126"/>
    </row>
    <row r="42" spans="2:13" ht="12.75" customHeight="1" x14ac:dyDescent="0.2">
      <c r="B42" s="128" t="s">
        <v>225</v>
      </c>
    </row>
  </sheetData>
  <mergeCells count="1">
    <mergeCell ref="B14:B15"/>
  </mergeCells>
  <pageMargins left="0.39370078740157483" right="0.39370078740157483" top="0.39370078740157483" bottom="0.39370078740157483" header="0.39370078740157483" footer="0"/>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M35"/>
  <sheetViews>
    <sheetView showGridLines="0" zoomScaleNormal="100" zoomScaleSheetLayoutView="100" workbookViewId="0"/>
  </sheetViews>
  <sheetFormatPr baseColWidth="10" defaultRowHeight="12.75" customHeight="1" x14ac:dyDescent="0.2"/>
  <cols>
    <col min="1" max="1" width="5.7109375" customWidth="1"/>
    <col min="3" max="3" width="12.85546875" customWidth="1"/>
  </cols>
  <sheetData>
    <row r="1" spans="1:5" ht="12.75" customHeight="1" x14ac:dyDescent="0.2">
      <c r="A1" s="127"/>
    </row>
    <row r="9" spans="1:5" ht="12.75" customHeight="1" x14ac:dyDescent="0.2">
      <c r="B9" s="56" t="s">
        <v>73</v>
      </c>
    </row>
    <row r="10" spans="1:5" ht="12.75" customHeight="1" x14ac:dyDescent="0.2">
      <c r="B10" s="12"/>
    </row>
    <row r="12" spans="1:5" ht="12.75" customHeight="1" thickBot="1" x14ac:dyDescent="0.25">
      <c r="C12" s="91" t="s">
        <v>174</v>
      </c>
      <c r="D12" t="s">
        <v>5</v>
      </c>
    </row>
    <row r="13" spans="1:5" ht="12.75" customHeight="1" thickTop="1" x14ac:dyDescent="0.2">
      <c r="C13" s="50" t="s">
        <v>39</v>
      </c>
      <c r="D13" s="49">
        <f>'2.1.'!C14/'2.1.'!$C$33</f>
        <v>0.15007973702461025</v>
      </c>
    </row>
    <row r="14" spans="1:5" ht="12.75" customHeight="1" x14ac:dyDescent="0.2">
      <c r="C14" s="51" t="s">
        <v>40</v>
      </c>
      <c r="D14" s="49">
        <f>'2.1.'!C15/'2.1.'!$C$33</f>
        <v>2.6694392668125382E-2</v>
      </c>
      <c r="E14" s="49"/>
    </row>
    <row r="15" spans="1:5" ht="12.75" customHeight="1" x14ac:dyDescent="0.2">
      <c r="C15" s="51" t="s">
        <v>126</v>
      </c>
      <c r="D15" s="49">
        <f>'2.1.'!C16/'2.1.'!$C$33</f>
        <v>1.6100296364857061E-2</v>
      </c>
      <c r="E15" s="49"/>
    </row>
    <row r="16" spans="1:5" ht="12.75" customHeight="1" x14ac:dyDescent="0.2">
      <c r="C16" s="51" t="s">
        <v>127</v>
      </c>
      <c r="D16" s="49">
        <f>'2.1.'!C17/'2.1.'!$C$33</f>
        <v>2.5751114128534324E-2</v>
      </c>
      <c r="E16" s="49"/>
    </row>
    <row r="17" spans="3:5" ht="12.75" customHeight="1" x14ac:dyDescent="0.2">
      <c r="C17" s="51" t="s">
        <v>41</v>
      </c>
      <c r="D17" s="49">
        <f>'2.1.'!C18/'2.1.'!$C$33</f>
        <v>3.7303193112222056E-2</v>
      </c>
      <c r="E17" s="49"/>
    </row>
    <row r="18" spans="3:5" ht="12.75" customHeight="1" x14ac:dyDescent="0.2">
      <c r="C18" s="51" t="s">
        <v>42</v>
      </c>
      <c r="D18" s="49">
        <f>'2.1.'!C19/'2.1.'!$C$33</f>
        <v>1.1243819056429486E-2</v>
      </c>
      <c r="E18" s="49"/>
    </row>
    <row r="19" spans="3:5" ht="12.75" customHeight="1" x14ac:dyDescent="0.2">
      <c r="C19" s="53" t="s">
        <v>0</v>
      </c>
      <c r="D19" s="49">
        <f>'2.1.'!C20/'2.1.'!$C$33</f>
        <v>3.673542354539814E-2</v>
      </c>
      <c r="E19" s="49"/>
    </row>
    <row r="20" spans="3:5" ht="12.75" customHeight="1" x14ac:dyDescent="0.2">
      <c r="C20" s="51" t="s">
        <v>43</v>
      </c>
      <c r="D20" s="49">
        <f>'2.1.'!C21/'2.1.'!$C$33</f>
        <v>3.2610516770441536E-2</v>
      </c>
      <c r="E20" s="49"/>
    </row>
    <row r="21" spans="3:5" ht="12.75" customHeight="1" x14ac:dyDescent="0.2">
      <c r="C21" s="51" t="s">
        <v>44</v>
      </c>
      <c r="D21" s="49">
        <f>'2.1.'!C22/'2.1.'!$C$33</f>
        <v>0.18287592651239334</v>
      </c>
      <c r="E21" s="49"/>
    </row>
    <row r="22" spans="3:5" ht="12.75" customHeight="1" x14ac:dyDescent="0.2">
      <c r="C22" s="51" t="s">
        <v>48</v>
      </c>
      <c r="D22" s="49">
        <f>'2.1.'!C23/'2.1.'!$C$33</f>
        <v>0.10173789768837731</v>
      </c>
      <c r="E22" s="49"/>
    </row>
    <row r="23" spans="3:5" ht="12.75" customHeight="1" x14ac:dyDescent="0.2">
      <c r="C23" s="51" t="s">
        <v>45</v>
      </c>
      <c r="D23" s="49">
        <f>'2.1.'!C24/'2.1.'!$C$33</f>
        <v>1.8958064580902736E-2</v>
      </c>
      <c r="E23" s="49"/>
    </row>
    <row r="24" spans="3:5" ht="12.75" customHeight="1" x14ac:dyDescent="0.2">
      <c r="C24" s="51" t="s">
        <v>46</v>
      </c>
      <c r="D24" s="49">
        <f>'2.1.'!C25/'2.1.'!$C$33</f>
        <v>4.916653609495017E-2</v>
      </c>
      <c r="E24" s="49"/>
    </row>
    <row r="25" spans="3:5" ht="12.75" customHeight="1" x14ac:dyDescent="0.2">
      <c r="C25" s="51" t="s">
        <v>128</v>
      </c>
      <c r="D25" s="49">
        <f>'2.1.'!C26/'2.1.'!$C$33</f>
        <v>0.26424152694965969</v>
      </c>
      <c r="E25" s="49"/>
    </row>
    <row r="26" spans="3:5" ht="12.75" customHeight="1" x14ac:dyDescent="0.2">
      <c r="C26" s="51" t="s">
        <v>129</v>
      </c>
      <c r="D26" s="49">
        <f>'2.1.'!C27/'2.1.'!$C$33</f>
        <v>3.0771866730732449E-2</v>
      </c>
      <c r="E26" s="49"/>
    </row>
    <row r="27" spans="3:5" ht="12.75" customHeight="1" x14ac:dyDescent="0.2">
      <c r="C27" s="51" t="s">
        <v>47</v>
      </c>
      <c r="D27" s="49">
        <f>'2.1.'!C28/'2.1.'!$C$33</f>
        <v>5.6738483482374818E-3</v>
      </c>
      <c r="E27" s="49"/>
    </row>
    <row r="28" spans="3:5" ht="12.75" customHeight="1" x14ac:dyDescent="0.2">
      <c r="C28" s="51" t="s">
        <v>172</v>
      </c>
      <c r="D28" s="49">
        <f>'2.1.'!C29/'2.1.'!$C$33</f>
        <v>1.3275362126360009E-3</v>
      </c>
      <c r="E28" s="49"/>
    </row>
    <row r="29" spans="3:5" ht="12.75" customHeight="1" x14ac:dyDescent="0.2">
      <c r="C29" s="51" t="s">
        <v>173</v>
      </c>
      <c r="D29" s="49">
        <f>'2.1.'!C30/'2.1.'!$C$33</f>
        <v>6.9515802129064726E-3</v>
      </c>
      <c r="E29" s="49"/>
    </row>
    <row r="30" spans="3:5" ht="12.75" customHeight="1" x14ac:dyDescent="0.2">
      <c r="C30" s="51" t="s">
        <v>130</v>
      </c>
      <c r="D30" s="49">
        <f>'2.1.'!C31/'2.1.'!$C$33</f>
        <v>9.5387184534911982E-4</v>
      </c>
      <c r="E30" s="49"/>
    </row>
    <row r="31" spans="3:5" ht="12.75" customHeight="1" x14ac:dyDescent="0.2">
      <c r="C31" s="52" t="s">
        <v>131</v>
      </c>
      <c r="D31" s="49">
        <f>'2.1.'!C32/'2.1.'!$C$33</f>
        <v>8.2285215323696381E-4</v>
      </c>
      <c r="E31" s="49"/>
    </row>
    <row r="32" spans="3:5" ht="12.75" customHeight="1" thickBot="1" x14ac:dyDescent="0.25">
      <c r="C32" s="57" t="s">
        <v>125</v>
      </c>
      <c r="D32" s="49">
        <f>'2.1.'!C33/'2.1.'!$C$33</f>
        <v>1</v>
      </c>
    </row>
    <row r="33" spans="2:13" ht="12.75" customHeight="1" thickTop="1" x14ac:dyDescent="0.2">
      <c r="C33" t="str">
        <f>"Gráfico 2.1.2. Distribución porcentual del Número de asalariados
por Comunidad autónoma del pagador. "&amp;Índice!B12</f>
        <v>Gráfico 2.1.2. Distribución porcentual del Número de asalariados
por Comunidad autónoma del pagador. Año 2021</v>
      </c>
    </row>
    <row r="34" spans="2:13" x14ac:dyDescent="0.2">
      <c r="B34" s="126" t="s">
        <v>224</v>
      </c>
      <c r="C34" s="126"/>
      <c r="D34" s="126"/>
      <c r="E34" s="126"/>
      <c r="F34" s="126"/>
      <c r="G34" s="126"/>
      <c r="H34" s="126"/>
      <c r="I34" s="126"/>
      <c r="J34" s="126"/>
      <c r="K34" s="126"/>
      <c r="L34" s="126"/>
      <c r="M34" s="60"/>
    </row>
    <row r="35" spans="2:13" ht="12.75" customHeight="1" x14ac:dyDescent="0.2">
      <c r="B35" s="128" t="s">
        <v>225</v>
      </c>
    </row>
  </sheetData>
  <pageMargins left="0.39370078740157483" right="0.39370078740157483" top="0.39370078740157483" bottom="0.39370078740157483" header="0" footer="0"/>
  <pageSetup paperSize="9"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M36"/>
  <sheetViews>
    <sheetView showGridLines="0" zoomScaleNormal="100" zoomScaleSheetLayoutView="100" workbookViewId="0"/>
  </sheetViews>
  <sheetFormatPr baseColWidth="10" defaultRowHeight="12.75" customHeight="1" x14ac:dyDescent="0.2"/>
  <cols>
    <col min="1" max="1" width="5.7109375" customWidth="1"/>
  </cols>
  <sheetData>
    <row r="1" spans="1:4" ht="12.75" customHeight="1" x14ac:dyDescent="0.2">
      <c r="A1" s="127"/>
    </row>
    <row r="9" spans="1:4" ht="12.75" customHeight="1" x14ac:dyDescent="0.2">
      <c r="B9" s="56" t="s">
        <v>73</v>
      </c>
    </row>
    <row r="10" spans="1:4" ht="12.75" customHeight="1" x14ac:dyDescent="0.2">
      <c r="B10" s="12"/>
    </row>
    <row r="12" spans="1:4" ht="12.75" customHeight="1" thickBot="1" x14ac:dyDescent="0.25">
      <c r="C12" s="91" t="s">
        <v>175</v>
      </c>
      <c r="D12" t="s">
        <v>5</v>
      </c>
    </row>
    <row r="13" spans="1:4" ht="12.75" customHeight="1" thickTop="1" x14ac:dyDescent="0.2">
      <c r="C13" s="50" t="s">
        <v>39</v>
      </c>
      <c r="D13" s="49">
        <f>'2.1.'!E14/'2.1.'!$E$33</f>
        <v>0.18311588333386827</v>
      </c>
    </row>
    <row r="14" spans="1:4" ht="12.75" customHeight="1" x14ac:dyDescent="0.2">
      <c r="C14" s="51" t="s">
        <v>40</v>
      </c>
      <c r="D14" s="49">
        <f>'2.1.'!E15/'2.1.'!$E$33</f>
        <v>3.1361560751264596E-2</v>
      </c>
    </row>
    <row r="15" spans="1:4" ht="12.75" customHeight="1" x14ac:dyDescent="0.2">
      <c r="C15" s="51" t="s">
        <v>126</v>
      </c>
      <c r="D15" s="49">
        <f>'2.1.'!E16/'2.1.'!$E$33</f>
        <v>1.9906666124879686E-2</v>
      </c>
    </row>
    <row r="16" spans="1:4" ht="12.75" customHeight="1" x14ac:dyDescent="0.2">
      <c r="C16" s="51" t="s">
        <v>127</v>
      </c>
      <c r="D16" s="49">
        <f>'2.1.'!E17/'2.1.'!$E$33</f>
        <v>2.7152487263394431E-2</v>
      </c>
    </row>
    <row r="17" spans="3:5" ht="12.75" customHeight="1" x14ac:dyDescent="0.2">
      <c r="C17" s="51" t="s">
        <v>41</v>
      </c>
      <c r="D17" s="49">
        <f>'2.1.'!E18/'2.1.'!$E$33</f>
        <v>4.6079457066201361E-2</v>
      </c>
    </row>
    <row r="18" spans="3:5" ht="12.75" customHeight="1" x14ac:dyDescent="0.2">
      <c r="C18" s="51" t="s">
        <v>42</v>
      </c>
      <c r="D18" s="49">
        <f>'2.1.'!E19/'2.1.'!$E$33</f>
        <v>1.2106461985026335E-2</v>
      </c>
    </row>
    <row r="19" spans="3:5" ht="12.75" customHeight="1" x14ac:dyDescent="0.2">
      <c r="C19" s="53" t="s">
        <v>0</v>
      </c>
      <c r="D19" s="49">
        <f>'2.1.'!E20/'2.1.'!$E$33</f>
        <v>5.0961548039297686E-2</v>
      </c>
    </row>
    <row r="20" spans="3:5" ht="12.75" customHeight="1" x14ac:dyDescent="0.2">
      <c r="C20" s="51" t="s">
        <v>43</v>
      </c>
      <c r="D20" s="49">
        <f>'2.1.'!E21/'2.1.'!$E$33</f>
        <v>4.6336858585218167E-2</v>
      </c>
    </row>
    <row r="21" spans="3:5" ht="12.75" customHeight="1" x14ac:dyDescent="0.2">
      <c r="C21" s="51" t="s">
        <v>44</v>
      </c>
      <c r="D21" s="49">
        <f>'2.1.'!E22/'2.1.'!$E$33</f>
        <v>0.1848985100699912</v>
      </c>
    </row>
    <row r="22" spans="3:5" ht="12.75" customHeight="1" x14ac:dyDescent="0.2">
      <c r="C22" s="51" t="s">
        <v>48</v>
      </c>
      <c r="D22" s="49">
        <f>'2.1.'!E23/'2.1.'!$E$33</f>
        <v>0.11160716944393102</v>
      </c>
    </row>
    <row r="23" spans="3:5" ht="12.75" customHeight="1" x14ac:dyDescent="0.2">
      <c r="C23" s="51" t="s">
        <v>45</v>
      </c>
      <c r="D23" s="49">
        <f>'2.1.'!E24/'2.1.'!$E$33</f>
        <v>2.3007184422127527E-2</v>
      </c>
    </row>
    <row r="24" spans="3:5" ht="12.75" customHeight="1" x14ac:dyDescent="0.2">
      <c r="C24" s="51" t="s">
        <v>46</v>
      </c>
      <c r="D24" s="49">
        <f>'2.1.'!E25/'2.1.'!$E$33</f>
        <v>5.4959387848171261E-2</v>
      </c>
    </row>
    <row r="25" spans="3:5" ht="12.75" customHeight="1" x14ac:dyDescent="0.2">
      <c r="C25" s="51" t="s">
        <v>128</v>
      </c>
      <c r="D25" s="49">
        <f>'2.1.'!E26/'2.1.'!$E$33</f>
        <v>0.1638945144964119</v>
      </c>
    </row>
    <row r="26" spans="3:5" ht="12.75" customHeight="1" x14ac:dyDescent="0.2">
      <c r="C26" s="51" t="s">
        <v>129</v>
      </c>
      <c r="D26" s="49">
        <f>'2.1.'!E27/'2.1.'!$E$33</f>
        <v>3.4395198924099597E-2</v>
      </c>
    </row>
    <row r="27" spans="3:5" ht="12.75" customHeight="1" x14ac:dyDescent="0.2">
      <c r="C27" s="51" t="s">
        <v>47</v>
      </c>
      <c r="D27" s="49">
        <f>'2.1.'!E28/'2.1.'!$E$33</f>
        <v>6.8259362281939302E-3</v>
      </c>
    </row>
    <row r="28" spans="3:5" ht="12.75" customHeight="1" x14ac:dyDescent="0.2">
      <c r="C28" s="51" t="s">
        <v>130</v>
      </c>
      <c r="D28" s="49">
        <f>'2.1.'!E31/'2.1.'!$E$33</f>
        <v>1.6661530757979487E-3</v>
      </c>
    </row>
    <row r="29" spans="3:5" ht="12.75" customHeight="1" x14ac:dyDescent="0.2">
      <c r="C29" s="52" t="s">
        <v>131</v>
      </c>
      <c r="D29" s="49">
        <f>'2.1.'!E32/'2.1.'!$E$33</f>
        <v>1.725022342125092E-3</v>
      </c>
    </row>
    <row r="30" spans="3:5" ht="12.75" customHeight="1" thickBot="1" x14ac:dyDescent="0.25">
      <c r="C30" s="57" t="s">
        <v>125</v>
      </c>
      <c r="D30" s="49">
        <f>'2.1.'!E33/'2.1.'!$E$33</f>
        <v>1</v>
      </c>
    </row>
    <row r="31" spans="3:5" ht="12.75" customHeight="1" thickTop="1" x14ac:dyDescent="0.2">
      <c r="C31" t="str">
        <f>"Gráfico 2.1.3. Distribución porcentual del Número de asalariados 
por Comunidad autónoma del perceptor. "&amp;Índice!B12</f>
        <v>Gráfico 2.1.3. Distribución porcentual del Número de asalariados 
por Comunidad autónoma del perceptor. Año 2021</v>
      </c>
    </row>
    <row r="32" spans="3:5" ht="12.75" customHeight="1" x14ac:dyDescent="0.2">
      <c r="E32" s="49"/>
    </row>
    <row r="34" spans="2:13" ht="12.75" customHeight="1" x14ac:dyDescent="0.2">
      <c r="B34" s="128" t="s">
        <v>176</v>
      </c>
    </row>
    <row r="35" spans="2:13" x14ac:dyDescent="0.2">
      <c r="B35" s="126" t="s">
        <v>224</v>
      </c>
      <c r="C35" s="126"/>
      <c r="D35" s="126"/>
      <c r="E35" s="126"/>
      <c r="F35" s="126"/>
      <c r="G35" s="126"/>
      <c r="H35" s="126"/>
      <c r="I35" s="126"/>
      <c r="J35" s="126"/>
      <c r="K35" s="126"/>
      <c r="L35" s="126"/>
      <c r="M35" s="126"/>
    </row>
    <row r="36" spans="2:13" ht="12.75" customHeight="1" x14ac:dyDescent="0.2">
      <c r="B36" s="128" t="s">
        <v>225</v>
      </c>
    </row>
  </sheetData>
  <pageMargins left="0.39370078740157483" right="0.39370078740157483" top="0.39370078740157483" bottom="0.39370078740157483" header="0" footer="0"/>
  <pageSetup paperSize="9"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pageSetUpPr fitToPage="1"/>
  </sheetPr>
  <dimension ref="A1:R51"/>
  <sheetViews>
    <sheetView showGridLines="0" zoomScaleNormal="100" zoomScaleSheetLayoutView="100" workbookViewId="0"/>
  </sheetViews>
  <sheetFormatPr baseColWidth="10" defaultRowHeight="12.75" x14ac:dyDescent="0.2"/>
  <cols>
    <col min="1" max="1" width="5.7109375" style="11" customWidth="1"/>
    <col min="2" max="2" width="22.28515625" style="11" bestFit="1" customWidth="1"/>
    <col min="3" max="8" width="10.7109375" style="11" customWidth="1"/>
    <col min="9" max="11" width="14.7109375" style="11" customWidth="1"/>
    <col min="12" max="14" width="10.7109375" style="11" customWidth="1"/>
    <col min="15" max="15" width="12.7109375" style="11" bestFit="1" customWidth="1"/>
    <col min="16" max="16384" width="11.42578125" style="11"/>
  </cols>
  <sheetData>
    <row r="1" spans="1:16" ht="12.75" customHeight="1" x14ac:dyDescent="0.2">
      <c r="A1" s="127"/>
    </row>
    <row r="2" spans="1:16" ht="12.75" customHeight="1" x14ac:dyDescent="0.2"/>
    <row r="3" spans="1:16" ht="12.75" customHeight="1" x14ac:dyDescent="0.2"/>
    <row r="4" spans="1:16" ht="12.75" customHeight="1" x14ac:dyDescent="0.2">
      <c r="L4" s="23"/>
      <c r="M4" s="23"/>
    </row>
    <row r="5" spans="1:16" ht="12.75" customHeight="1" x14ac:dyDescent="0.2"/>
    <row r="6" spans="1:16" ht="12.75" customHeight="1" x14ac:dyDescent="0.2"/>
    <row r="7" spans="1:16" ht="12.75" customHeight="1" x14ac:dyDescent="0.2"/>
    <row r="8" spans="1:16" ht="12.75" customHeight="1" x14ac:dyDescent="0.2"/>
    <row r="9" spans="1:16" ht="12.75" customHeight="1" x14ac:dyDescent="0.2">
      <c r="B9" s="56" t="s">
        <v>74</v>
      </c>
    </row>
    <row r="10" spans="1:16" ht="12.75" customHeight="1" thickBot="1" x14ac:dyDescent="0.25"/>
    <row r="11" spans="1:16" ht="35.1" customHeight="1" thickTop="1" thickBot="1" x14ac:dyDescent="0.25">
      <c r="B11" s="331" t="str">
        <f>"Tabla 2.2.1. Número de asalariados, Número de percepciones salariales por persona, Salarios anuales totales y Salario medio anual por Situación de ERTE y Comunidad autónoma. "&amp;Índice!B12</f>
        <v>Tabla 2.2.1. Número de asalariados, Número de percepciones salariales por persona, Salarios anuales totales y Salario medio anual por Situación de ERTE y Comunidad autónoma. Año 2021</v>
      </c>
      <c r="C11" s="332"/>
      <c r="D11" s="332"/>
      <c r="E11" s="332"/>
      <c r="F11" s="332"/>
      <c r="G11" s="332"/>
      <c r="H11" s="332"/>
      <c r="I11" s="332"/>
      <c r="J11" s="332"/>
      <c r="K11" s="332"/>
      <c r="L11" s="332"/>
      <c r="M11" s="332"/>
      <c r="N11" s="333"/>
    </row>
    <row r="12" spans="1:16" ht="13.5" thickTop="1" x14ac:dyDescent="0.2">
      <c r="B12" s="346" t="s">
        <v>144</v>
      </c>
      <c r="C12" s="343" t="s">
        <v>159</v>
      </c>
      <c r="D12" s="344"/>
      <c r="E12" s="345"/>
      <c r="F12" s="343" t="s">
        <v>160</v>
      </c>
      <c r="G12" s="344"/>
      <c r="H12" s="345"/>
      <c r="I12" s="343" t="s">
        <v>163</v>
      </c>
      <c r="J12" s="344"/>
      <c r="K12" s="345"/>
      <c r="L12" s="343" t="s">
        <v>167</v>
      </c>
      <c r="M12" s="344"/>
      <c r="N12" s="345"/>
    </row>
    <row r="13" spans="1:16" ht="13.5" thickBot="1" x14ac:dyDescent="0.25">
      <c r="B13" s="347"/>
      <c r="C13" s="71" t="s">
        <v>190</v>
      </c>
      <c r="D13" s="72" t="s">
        <v>191</v>
      </c>
      <c r="E13" s="73" t="s">
        <v>1</v>
      </c>
      <c r="F13" s="71" t="s">
        <v>190</v>
      </c>
      <c r="G13" s="72" t="s">
        <v>191</v>
      </c>
      <c r="H13" s="73" t="s">
        <v>1</v>
      </c>
      <c r="I13" s="71" t="s">
        <v>190</v>
      </c>
      <c r="J13" s="72" t="s">
        <v>191</v>
      </c>
      <c r="K13" s="73" t="s">
        <v>1</v>
      </c>
      <c r="L13" s="71" t="s">
        <v>190</v>
      </c>
      <c r="M13" s="72" t="s">
        <v>191</v>
      </c>
      <c r="N13" s="73" t="s">
        <v>1</v>
      </c>
    </row>
    <row r="14" spans="1:16" ht="15" customHeight="1" thickTop="1" x14ac:dyDescent="0.2">
      <c r="B14" s="94" t="s">
        <v>39</v>
      </c>
      <c r="C14" s="95">
        <v>175232</v>
      </c>
      <c r="D14" s="96">
        <v>3299254</v>
      </c>
      <c r="E14" s="130">
        <v>3474486</v>
      </c>
      <c r="F14" s="291">
        <v>1.26</v>
      </c>
      <c r="G14" s="129">
        <v>1.51</v>
      </c>
      <c r="H14" s="287">
        <v>1.49</v>
      </c>
      <c r="I14" s="95">
        <v>2235149436</v>
      </c>
      <c r="J14" s="96">
        <v>58457363910</v>
      </c>
      <c r="K14" s="130">
        <v>60692513346</v>
      </c>
      <c r="L14" s="95">
        <v>12755</v>
      </c>
      <c r="M14" s="96">
        <v>17718</v>
      </c>
      <c r="N14" s="130">
        <v>17468</v>
      </c>
      <c r="P14" s="13"/>
    </row>
    <row r="15" spans="1:16" ht="15" customHeight="1" x14ac:dyDescent="0.2">
      <c r="B15" s="99" t="s">
        <v>40</v>
      </c>
      <c r="C15" s="100">
        <v>31303</v>
      </c>
      <c r="D15" s="101">
        <v>563759</v>
      </c>
      <c r="E15" s="132">
        <v>595062</v>
      </c>
      <c r="F15" s="173">
        <v>1.28</v>
      </c>
      <c r="G15" s="131">
        <v>1.35</v>
      </c>
      <c r="H15" s="174">
        <v>1.34</v>
      </c>
      <c r="I15" s="100">
        <v>522628878</v>
      </c>
      <c r="J15" s="101">
        <v>12388904048</v>
      </c>
      <c r="K15" s="132">
        <v>12911532926</v>
      </c>
      <c r="L15" s="100">
        <v>16696</v>
      </c>
      <c r="M15" s="101">
        <v>21976</v>
      </c>
      <c r="N15" s="132">
        <v>21698</v>
      </c>
      <c r="P15" s="13"/>
    </row>
    <row r="16" spans="1:16" ht="15" customHeight="1" x14ac:dyDescent="0.2">
      <c r="B16" s="99" t="s">
        <v>126</v>
      </c>
      <c r="C16" s="100">
        <v>26611</v>
      </c>
      <c r="D16" s="101">
        <v>351103</v>
      </c>
      <c r="E16" s="132">
        <v>377714</v>
      </c>
      <c r="F16" s="173">
        <v>1.28</v>
      </c>
      <c r="G16" s="131">
        <v>1.28</v>
      </c>
      <c r="H16" s="174">
        <v>1.28</v>
      </c>
      <c r="I16" s="100">
        <v>361369648</v>
      </c>
      <c r="J16" s="101">
        <v>8056413098</v>
      </c>
      <c r="K16" s="132">
        <v>8417782746</v>
      </c>
      <c r="L16" s="100">
        <v>13580</v>
      </c>
      <c r="M16" s="101">
        <v>22946</v>
      </c>
      <c r="N16" s="132">
        <v>22286</v>
      </c>
      <c r="P16" s="13"/>
    </row>
    <row r="17" spans="2:16" ht="15" customHeight="1" x14ac:dyDescent="0.2">
      <c r="B17" s="99" t="s">
        <v>127</v>
      </c>
      <c r="C17" s="100">
        <v>72312</v>
      </c>
      <c r="D17" s="101">
        <v>442886</v>
      </c>
      <c r="E17" s="132">
        <v>515198</v>
      </c>
      <c r="F17" s="173">
        <v>1.19</v>
      </c>
      <c r="G17" s="131">
        <v>1.32</v>
      </c>
      <c r="H17" s="174">
        <v>1.3</v>
      </c>
      <c r="I17" s="100">
        <v>1046549717</v>
      </c>
      <c r="J17" s="101">
        <v>9149935835</v>
      </c>
      <c r="K17" s="132">
        <v>10196485551</v>
      </c>
      <c r="L17" s="100">
        <v>14473</v>
      </c>
      <c r="M17" s="101">
        <v>20660</v>
      </c>
      <c r="N17" s="132">
        <v>19791</v>
      </c>
      <c r="P17" s="13"/>
    </row>
    <row r="18" spans="2:16" ht="15" customHeight="1" x14ac:dyDescent="0.2">
      <c r="B18" s="99" t="s">
        <v>41</v>
      </c>
      <c r="C18" s="100">
        <v>102699</v>
      </c>
      <c r="D18" s="101">
        <v>771624</v>
      </c>
      <c r="E18" s="132">
        <v>874323</v>
      </c>
      <c r="F18" s="173">
        <v>1.19</v>
      </c>
      <c r="G18" s="131">
        <v>1.29</v>
      </c>
      <c r="H18" s="174">
        <v>1.28</v>
      </c>
      <c r="I18" s="100">
        <v>1064770463</v>
      </c>
      <c r="J18" s="101">
        <v>14607513462</v>
      </c>
      <c r="K18" s="132">
        <v>15672283925</v>
      </c>
      <c r="L18" s="100">
        <v>10368</v>
      </c>
      <c r="M18" s="101">
        <v>18931</v>
      </c>
      <c r="N18" s="132">
        <v>17925</v>
      </c>
      <c r="P18" s="13"/>
    </row>
    <row r="19" spans="2:16" ht="15" customHeight="1" x14ac:dyDescent="0.2">
      <c r="B19" s="99" t="s">
        <v>42</v>
      </c>
      <c r="C19" s="100">
        <v>13629</v>
      </c>
      <c r="D19" s="101">
        <v>216082</v>
      </c>
      <c r="E19" s="132">
        <v>229711</v>
      </c>
      <c r="F19" s="173">
        <v>1.22</v>
      </c>
      <c r="G19" s="131">
        <v>1.29</v>
      </c>
      <c r="H19" s="174">
        <v>1.29</v>
      </c>
      <c r="I19" s="100">
        <v>207985829</v>
      </c>
      <c r="J19" s="101">
        <v>4591345605</v>
      </c>
      <c r="K19" s="132">
        <v>4799331434</v>
      </c>
      <c r="L19" s="100">
        <v>15261</v>
      </c>
      <c r="M19" s="101">
        <v>21248</v>
      </c>
      <c r="N19" s="132">
        <v>20893</v>
      </c>
      <c r="P19" s="13"/>
    </row>
    <row r="20" spans="2:16" ht="15" customHeight="1" x14ac:dyDescent="0.2">
      <c r="B20" s="104" t="s">
        <v>0</v>
      </c>
      <c r="C20" s="105">
        <v>59078</v>
      </c>
      <c r="D20" s="106">
        <v>907879</v>
      </c>
      <c r="E20" s="134">
        <v>966957</v>
      </c>
      <c r="F20" s="292">
        <v>1.29</v>
      </c>
      <c r="G20" s="133">
        <v>1.31</v>
      </c>
      <c r="H20" s="288">
        <v>1.31</v>
      </c>
      <c r="I20" s="105">
        <v>835152707</v>
      </c>
      <c r="J20" s="106">
        <v>19208565218</v>
      </c>
      <c r="K20" s="134">
        <v>20043717925</v>
      </c>
      <c r="L20" s="105">
        <v>14136</v>
      </c>
      <c r="M20" s="106">
        <v>21158</v>
      </c>
      <c r="N20" s="134">
        <v>20729</v>
      </c>
      <c r="P20" s="13"/>
    </row>
    <row r="21" spans="2:16" ht="15" customHeight="1" x14ac:dyDescent="0.2">
      <c r="B21" s="296" t="s">
        <v>28</v>
      </c>
      <c r="C21" s="105">
        <v>3279</v>
      </c>
      <c r="D21" s="106">
        <v>57128</v>
      </c>
      <c r="E21" s="134">
        <v>60407</v>
      </c>
      <c r="F21" s="292">
        <v>1.27</v>
      </c>
      <c r="G21" s="133">
        <v>1.31</v>
      </c>
      <c r="H21" s="288">
        <v>1.31</v>
      </c>
      <c r="I21" s="105">
        <v>44035753</v>
      </c>
      <c r="J21" s="106">
        <v>1077976627</v>
      </c>
      <c r="K21" s="134">
        <v>1122012380</v>
      </c>
      <c r="L21" s="105">
        <v>13430</v>
      </c>
      <c r="M21" s="106">
        <v>18869</v>
      </c>
      <c r="N21" s="134">
        <v>18574</v>
      </c>
      <c r="P21" s="13"/>
    </row>
    <row r="22" spans="2:16" ht="15" customHeight="1" x14ac:dyDescent="0.2">
      <c r="B22" s="296" t="s">
        <v>29</v>
      </c>
      <c r="C22" s="105">
        <v>9281</v>
      </c>
      <c r="D22" s="106">
        <v>139010</v>
      </c>
      <c r="E22" s="134">
        <v>148291</v>
      </c>
      <c r="F22" s="292">
        <v>1.25</v>
      </c>
      <c r="G22" s="133">
        <v>1.29</v>
      </c>
      <c r="H22" s="288">
        <v>1.29</v>
      </c>
      <c r="I22" s="105">
        <v>144186330</v>
      </c>
      <c r="J22" s="106">
        <v>3102001831</v>
      </c>
      <c r="K22" s="134">
        <v>3246188160</v>
      </c>
      <c r="L22" s="105">
        <v>15536</v>
      </c>
      <c r="M22" s="106">
        <v>22315</v>
      </c>
      <c r="N22" s="134">
        <v>21891</v>
      </c>
      <c r="P22" s="13"/>
    </row>
    <row r="23" spans="2:16" ht="15" customHeight="1" x14ac:dyDescent="0.2">
      <c r="B23" s="296" t="s">
        <v>196</v>
      </c>
      <c r="C23" s="105">
        <v>8893</v>
      </c>
      <c r="D23" s="106">
        <v>161854</v>
      </c>
      <c r="E23" s="134">
        <v>170747</v>
      </c>
      <c r="F23" s="292">
        <v>1.36</v>
      </c>
      <c r="G23" s="133">
        <v>1.29</v>
      </c>
      <c r="H23" s="288">
        <v>1.29</v>
      </c>
      <c r="I23" s="105">
        <v>105163711</v>
      </c>
      <c r="J23" s="106">
        <v>3370953243</v>
      </c>
      <c r="K23" s="134">
        <v>3476116954</v>
      </c>
      <c r="L23" s="105">
        <v>11825</v>
      </c>
      <c r="M23" s="106">
        <v>20827</v>
      </c>
      <c r="N23" s="134">
        <v>20358</v>
      </c>
      <c r="P23" s="13"/>
    </row>
    <row r="24" spans="2:16" ht="15" customHeight="1" x14ac:dyDescent="0.2">
      <c r="B24" s="296" t="s">
        <v>52</v>
      </c>
      <c r="C24" s="105">
        <v>5227</v>
      </c>
      <c r="D24" s="106">
        <v>58680</v>
      </c>
      <c r="E24" s="134">
        <v>63907</v>
      </c>
      <c r="F24" s="292">
        <v>1.2</v>
      </c>
      <c r="G24" s="133">
        <v>1.3</v>
      </c>
      <c r="H24" s="288">
        <v>1.29</v>
      </c>
      <c r="I24" s="105">
        <v>90248897</v>
      </c>
      <c r="J24" s="106">
        <v>1196858510</v>
      </c>
      <c r="K24" s="134">
        <v>1287107407</v>
      </c>
      <c r="L24" s="105">
        <v>17266</v>
      </c>
      <c r="M24" s="106">
        <v>20396</v>
      </c>
      <c r="N24" s="134">
        <v>20140</v>
      </c>
      <c r="P24" s="13"/>
    </row>
    <row r="25" spans="2:16" ht="15" customHeight="1" x14ac:dyDescent="0.2">
      <c r="B25" s="296" t="s">
        <v>53</v>
      </c>
      <c r="C25" s="105">
        <v>7494</v>
      </c>
      <c r="D25" s="106">
        <v>121289</v>
      </c>
      <c r="E25" s="134">
        <v>128783</v>
      </c>
      <c r="F25" s="292">
        <v>1.28</v>
      </c>
      <c r="G25" s="133">
        <v>1.29</v>
      </c>
      <c r="H25" s="288">
        <v>1.29</v>
      </c>
      <c r="I25" s="105">
        <v>84997594</v>
      </c>
      <c r="J25" s="106">
        <v>2508442483</v>
      </c>
      <c r="K25" s="134">
        <v>2593440077</v>
      </c>
      <c r="L25" s="105">
        <v>11342</v>
      </c>
      <c r="M25" s="106">
        <v>20682</v>
      </c>
      <c r="N25" s="134">
        <v>20138</v>
      </c>
      <c r="P25" s="13"/>
    </row>
    <row r="26" spans="2:16" ht="15" customHeight="1" x14ac:dyDescent="0.2">
      <c r="B26" s="296" t="s">
        <v>54</v>
      </c>
      <c r="C26" s="105">
        <v>3774</v>
      </c>
      <c r="D26" s="106">
        <v>63722</v>
      </c>
      <c r="E26" s="134">
        <v>67496</v>
      </c>
      <c r="F26" s="292">
        <v>1.33</v>
      </c>
      <c r="G26" s="133">
        <v>1.35</v>
      </c>
      <c r="H26" s="288">
        <v>1.35</v>
      </c>
      <c r="I26" s="105">
        <v>41729983</v>
      </c>
      <c r="J26" s="106">
        <v>1278884945</v>
      </c>
      <c r="K26" s="134">
        <v>1320614927</v>
      </c>
      <c r="L26" s="105">
        <v>11057</v>
      </c>
      <c r="M26" s="106">
        <v>20070</v>
      </c>
      <c r="N26" s="134">
        <v>19566</v>
      </c>
      <c r="P26" s="13"/>
    </row>
    <row r="27" spans="2:16" ht="15" customHeight="1" x14ac:dyDescent="0.2">
      <c r="B27" s="296" t="s">
        <v>55</v>
      </c>
      <c r="C27" s="105">
        <v>2810</v>
      </c>
      <c r="D27" s="106">
        <v>35704</v>
      </c>
      <c r="E27" s="134">
        <v>38514</v>
      </c>
      <c r="F27" s="292">
        <v>1.31</v>
      </c>
      <c r="G27" s="133">
        <v>1.32</v>
      </c>
      <c r="H27" s="288">
        <v>1.32</v>
      </c>
      <c r="I27" s="105">
        <v>43187678</v>
      </c>
      <c r="J27" s="106">
        <v>758862080</v>
      </c>
      <c r="K27" s="134">
        <v>802049758</v>
      </c>
      <c r="L27" s="105">
        <v>15369</v>
      </c>
      <c r="M27" s="106">
        <v>21254</v>
      </c>
      <c r="N27" s="134">
        <v>20825</v>
      </c>
      <c r="P27" s="13"/>
    </row>
    <row r="28" spans="2:16" ht="15" customHeight="1" x14ac:dyDescent="0.2">
      <c r="B28" s="296" t="s">
        <v>56</v>
      </c>
      <c r="C28" s="105">
        <v>15679</v>
      </c>
      <c r="D28" s="106">
        <v>211429</v>
      </c>
      <c r="E28" s="134">
        <v>227108</v>
      </c>
      <c r="F28" s="292">
        <v>1.31</v>
      </c>
      <c r="G28" s="133">
        <v>1.34</v>
      </c>
      <c r="H28" s="288">
        <v>1.33</v>
      </c>
      <c r="I28" s="105">
        <v>253238532</v>
      </c>
      <c r="J28" s="106">
        <v>4815634510</v>
      </c>
      <c r="K28" s="134">
        <v>5068873042</v>
      </c>
      <c r="L28" s="105">
        <v>16151</v>
      </c>
      <c r="M28" s="106">
        <v>22777</v>
      </c>
      <c r="N28" s="134">
        <v>22319</v>
      </c>
      <c r="P28" s="13"/>
    </row>
    <row r="29" spans="2:16" ht="15" customHeight="1" x14ac:dyDescent="0.2">
      <c r="B29" s="296" t="s">
        <v>30</v>
      </c>
      <c r="C29" s="105">
        <v>2641</v>
      </c>
      <c r="D29" s="106">
        <v>59063</v>
      </c>
      <c r="E29" s="134">
        <v>61704</v>
      </c>
      <c r="F29" s="292">
        <v>1.29</v>
      </c>
      <c r="G29" s="133">
        <v>1.32</v>
      </c>
      <c r="H29" s="288">
        <v>1.32</v>
      </c>
      <c r="I29" s="105">
        <v>28364230</v>
      </c>
      <c r="J29" s="106">
        <v>1098950990</v>
      </c>
      <c r="K29" s="134">
        <v>1127315220</v>
      </c>
      <c r="L29" s="105">
        <v>10740</v>
      </c>
      <c r="M29" s="106">
        <v>18606</v>
      </c>
      <c r="N29" s="134">
        <v>18270</v>
      </c>
      <c r="P29" s="13"/>
    </row>
    <row r="30" spans="2:16" ht="15" customHeight="1" x14ac:dyDescent="0.2">
      <c r="B30" s="99" t="s">
        <v>43</v>
      </c>
      <c r="C30" s="100">
        <v>37551</v>
      </c>
      <c r="D30" s="101">
        <v>841656</v>
      </c>
      <c r="E30" s="132">
        <v>879207</v>
      </c>
      <c r="F30" s="173">
        <v>1.32</v>
      </c>
      <c r="G30" s="131">
        <v>1.41</v>
      </c>
      <c r="H30" s="174">
        <v>1.4</v>
      </c>
      <c r="I30" s="100">
        <v>506221277</v>
      </c>
      <c r="J30" s="101">
        <v>16391857244</v>
      </c>
      <c r="K30" s="132">
        <v>16898078522</v>
      </c>
      <c r="L30" s="100">
        <v>13481</v>
      </c>
      <c r="M30" s="101">
        <v>19476</v>
      </c>
      <c r="N30" s="132">
        <v>19220</v>
      </c>
      <c r="P30" s="13"/>
    </row>
    <row r="31" spans="2:16" ht="15" customHeight="1" x14ac:dyDescent="0.2">
      <c r="B31" s="99" t="s">
        <v>44</v>
      </c>
      <c r="C31" s="100">
        <v>253239</v>
      </c>
      <c r="D31" s="101">
        <v>3255071</v>
      </c>
      <c r="E31" s="132">
        <v>3508310</v>
      </c>
      <c r="F31" s="173">
        <v>1.3</v>
      </c>
      <c r="G31" s="131">
        <v>1.34</v>
      </c>
      <c r="H31" s="174">
        <v>1.34</v>
      </c>
      <c r="I31" s="100">
        <v>3985007032</v>
      </c>
      <c r="J31" s="101">
        <v>80802244199</v>
      </c>
      <c r="K31" s="132">
        <v>84787251231</v>
      </c>
      <c r="L31" s="100">
        <v>15736</v>
      </c>
      <c r="M31" s="101">
        <v>24823</v>
      </c>
      <c r="N31" s="132">
        <v>24168</v>
      </c>
      <c r="P31" s="13"/>
    </row>
    <row r="32" spans="2:16" ht="15" customHeight="1" x14ac:dyDescent="0.2">
      <c r="B32" s="99" t="s">
        <v>48</v>
      </c>
      <c r="C32" s="100">
        <v>133798</v>
      </c>
      <c r="D32" s="101">
        <v>1983864</v>
      </c>
      <c r="E32" s="132">
        <v>2117662</v>
      </c>
      <c r="F32" s="173">
        <v>1.69</v>
      </c>
      <c r="G32" s="131">
        <v>1.35</v>
      </c>
      <c r="H32" s="174">
        <v>1.37</v>
      </c>
      <c r="I32" s="100">
        <v>1855143995</v>
      </c>
      <c r="J32" s="101">
        <v>39860770403</v>
      </c>
      <c r="K32" s="132">
        <v>41715914398</v>
      </c>
      <c r="L32" s="100">
        <v>13865</v>
      </c>
      <c r="M32" s="101">
        <v>20092</v>
      </c>
      <c r="N32" s="132">
        <v>19699</v>
      </c>
      <c r="P32" s="13"/>
    </row>
    <row r="33" spans="2:18" ht="15" customHeight="1" x14ac:dyDescent="0.2">
      <c r="B33" s="99" t="s">
        <v>45</v>
      </c>
      <c r="C33" s="100">
        <v>16358</v>
      </c>
      <c r="D33" s="101">
        <v>420186</v>
      </c>
      <c r="E33" s="132">
        <v>436544</v>
      </c>
      <c r="F33" s="173">
        <v>1.33</v>
      </c>
      <c r="G33" s="131">
        <v>1.54</v>
      </c>
      <c r="H33" s="174">
        <v>1.53</v>
      </c>
      <c r="I33" s="100">
        <v>187816839</v>
      </c>
      <c r="J33" s="101">
        <v>6983136879</v>
      </c>
      <c r="K33" s="132">
        <v>7170953717</v>
      </c>
      <c r="L33" s="100">
        <v>11482</v>
      </c>
      <c r="M33" s="101">
        <v>16619</v>
      </c>
      <c r="N33" s="132">
        <v>16427</v>
      </c>
      <c r="P33" s="13"/>
    </row>
    <row r="34" spans="2:18" ht="15" customHeight="1" x14ac:dyDescent="0.2">
      <c r="B34" s="99" t="s">
        <v>46</v>
      </c>
      <c r="C34" s="100">
        <v>66672</v>
      </c>
      <c r="D34" s="101">
        <v>976141</v>
      </c>
      <c r="E34" s="132">
        <v>1042813</v>
      </c>
      <c r="F34" s="173">
        <v>1.29</v>
      </c>
      <c r="G34" s="131">
        <v>1.29</v>
      </c>
      <c r="H34" s="174">
        <v>1.29</v>
      </c>
      <c r="I34" s="100">
        <v>925664277</v>
      </c>
      <c r="J34" s="101">
        <v>20750456679</v>
      </c>
      <c r="K34" s="132">
        <v>21676120957</v>
      </c>
      <c r="L34" s="100">
        <v>13884</v>
      </c>
      <c r="M34" s="101">
        <v>21258</v>
      </c>
      <c r="N34" s="132">
        <v>20786</v>
      </c>
      <c r="P34" s="13"/>
    </row>
    <row r="35" spans="2:18" ht="15" customHeight="1" x14ac:dyDescent="0.2">
      <c r="B35" s="99" t="s">
        <v>128</v>
      </c>
      <c r="C35" s="100">
        <v>158787</v>
      </c>
      <c r="D35" s="101">
        <v>2950988</v>
      </c>
      <c r="E35" s="132">
        <v>3109775</v>
      </c>
      <c r="F35" s="173">
        <v>1.28</v>
      </c>
      <c r="G35" s="131">
        <v>1.32</v>
      </c>
      <c r="H35" s="174">
        <v>1.32</v>
      </c>
      <c r="I35" s="100">
        <v>2578996367</v>
      </c>
      <c r="J35" s="101">
        <v>84436314998</v>
      </c>
      <c r="K35" s="132">
        <v>87015311365</v>
      </c>
      <c r="L35" s="100">
        <v>16242</v>
      </c>
      <c r="M35" s="101">
        <v>28613</v>
      </c>
      <c r="N35" s="132">
        <v>27981</v>
      </c>
      <c r="P35" s="13"/>
    </row>
    <row r="36" spans="2:18" ht="15" customHeight="1" x14ac:dyDescent="0.2">
      <c r="B36" s="99" t="s">
        <v>129</v>
      </c>
      <c r="C36" s="100">
        <v>21977</v>
      </c>
      <c r="D36" s="101">
        <v>630646</v>
      </c>
      <c r="E36" s="132">
        <v>652623</v>
      </c>
      <c r="F36" s="173">
        <v>1.37</v>
      </c>
      <c r="G36" s="131">
        <v>1.44</v>
      </c>
      <c r="H36" s="174">
        <v>1.44</v>
      </c>
      <c r="I36" s="100">
        <v>248059464</v>
      </c>
      <c r="J36" s="101">
        <v>11953274558</v>
      </c>
      <c r="K36" s="132">
        <v>12201334022</v>
      </c>
      <c r="L36" s="100">
        <v>11287</v>
      </c>
      <c r="M36" s="101">
        <v>18954</v>
      </c>
      <c r="N36" s="132">
        <v>18696</v>
      </c>
      <c r="P36" s="13"/>
    </row>
    <row r="37" spans="2:18" ht="15" customHeight="1" x14ac:dyDescent="0.2">
      <c r="B37" s="99" t="s">
        <v>47</v>
      </c>
      <c r="C37" s="100">
        <v>10150</v>
      </c>
      <c r="D37" s="101">
        <v>119367</v>
      </c>
      <c r="E37" s="132">
        <v>129517</v>
      </c>
      <c r="F37" s="173">
        <v>1.27</v>
      </c>
      <c r="G37" s="131">
        <v>1.35</v>
      </c>
      <c r="H37" s="174">
        <v>1.35</v>
      </c>
      <c r="I37" s="100">
        <v>155079888</v>
      </c>
      <c r="J37" s="101">
        <v>2479437982</v>
      </c>
      <c r="K37" s="132">
        <v>2634517869</v>
      </c>
      <c r="L37" s="100">
        <v>15279</v>
      </c>
      <c r="M37" s="101">
        <v>20772</v>
      </c>
      <c r="N37" s="132">
        <v>20341</v>
      </c>
      <c r="P37" s="13"/>
    </row>
    <row r="38" spans="2:18" ht="15" customHeight="1" x14ac:dyDescent="0.2">
      <c r="B38" s="99" t="s">
        <v>130</v>
      </c>
      <c r="C38" s="100">
        <v>641</v>
      </c>
      <c r="D38" s="101">
        <v>30973</v>
      </c>
      <c r="E38" s="132">
        <v>31614</v>
      </c>
      <c r="F38" s="173">
        <v>1.25</v>
      </c>
      <c r="G38" s="131">
        <v>1.28</v>
      </c>
      <c r="H38" s="174">
        <v>1.28</v>
      </c>
      <c r="I38" s="100">
        <v>6163616</v>
      </c>
      <c r="J38" s="101">
        <v>738202948</v>
      </c>
      <c r="K38" s="132">
        <v>744366564</v>
      </c>
      <c r="L38" s="100">
        <v>9616</v>
      </c>
      <c r="M38" s="101">
        <v>23834</v>
      </c>
      <c r="N38" s="132">
        <v>23545</v>
      </c>
      <c r="P38" s="13"/>
    </row>
    <row r="39" spans="2:18" ht="15" customHeight="1" x14ac:dyDescent="0.2">
      <c r="B39" s="113" t="s">
        <v>131</v>
      </c>
      <c r="C39" s="114">
        <v>1097</v>
      </c>
      <c r="D39" s="115">
        <v>31634</v>
      </c>
      <c r="E39" s="136">
        <v>32731</v>
      </c>
      <c r="F39" s="293">
        <v>1.31</v>
      </c>
      <c r="G39" s="135">
        <v>1.33</v>
      </c>
      <c r="H39" s="289">
        <v>1.33</v>
      </c>
      <c r="I39" s="114">
        <v>12056809</v>
      </c>
      <c r="J39" s="115">
        <v>718205807</v>
      </c>
      <c r="K39" s="136">
        <v>730262615</v>
      </c>
      <c r="L39" s="114">
        <v>10991</v>
      </c>
      <c r="M39" s="115">
        <v>22704</v>
      </c>
      <c r="N39" s="136">
        <v>22311</v>
      </c>
      <c r="P39" s="13"/>
    </row>
    <row r="40" spans="2:18" ht="15" customHeight="1" thickBot="1" x14ac:dyDescent="0.25">
      <c r="B40" s="118" t="s">
        <v>1</v>
      </c>
      <c r="C40" s="119">
        <v>1181134</v>
      </c>
      <c r="D40" s="120">
        <v>17793113</v>
      </c>
      <c r="E40" s="138">
        <v>18974247</v>
      </c>
      <c r="F40" s="294">
        <v>1.32</v>
      </c>
      <c r="G40" s="137">
        <v>1.37</v>
      </c>
      <c r="H40" s="290">
        <v>1.37</v>
      </c>
      <c r="I40" s="119">
        <v>16733816240</v>
      </c>
      <c r="J40" s="120">
        <v>391573942872</v>
      </c>
      <c r="K40" s="138">
        <v>408307759112</v>
      </c>
      <c r="L40" s="119">
        <v>14168</v>
      </c>
      <c r="M40" s="120">
        <v>22007</v>
      </c>
      <c r="N40" s="138">
        <v>21519</v>
      </c>
      <c r="P40" s="13"/>
    </row>
    <row r="41" spans="2:18" ht="13.5" customHeight="1" thickTop="1" x14ac:dyDescent="0.2">
      <c r="B41" s="126" t="s">
        <v>207</v>
      </c>
      <c r="C41" s="126"/>
      <c r="D41" s="126"/>
      <c r="E41" s="126"/>
      <c r="F41" s="126"/>
      <c r="G41" s="126"/>
      <c r="H41" s="126"/>
      <c r="I41" s="126"/>
      <c r="J41" s="126"/>
      <c r="K41" s="126"/>
      <c r="L41" s="126"/>
      <c r="M41" s="126"/>
      <c r="N41" s="126"/>
      <c r="P41" s="13"/>
    </row>
    <row r="42" spans="2:18" x14ac:dyDescent="0.2">
      <c r="B42" s="326" t="s">
        <v>227</v>
      </c>
      <c r="C42" s="326"/>
      <c r="D42" s="326"/>
      <c r="E42" s="326"/>
      <c r="F42" s="326"/>
      <c r="G42" s="326"/>
      <c r="H42" s="326"/>
      <c r="I42" s="326"/>
      <c r="J42" s="326"/>
      <c r="K42" s="326"/>
      <c r="L42" s="326"/>
      <c r="M42" s="326"/>
      <c r="N42" s="326"/>
      <c r="O42" s="309"/>
      <c r="P42" s="309"/>
      <c r="Q42" s="309"/>
      <c r="R42" s="309"/>
    </row>
    <row r="43" spans="2:18" x14ac:dyDescent="0.2">
      <c r="B43" s="326" t="s">
        <v>228</v>
      </c>
      <c r="C43" s="326"/>
      <c r="D43" s="326"/>
      <c r="E43" s="326"/>
      <c r="F43" s="326"/>
      <c r="G43" s="326"/>
      <c r="H43" s="326"/>
      <c r="I43" s="326"/>
      <c r="J43" s="326"/>
      <c r="K43" s="326"/>
      <c r="L43" s="326"/>
      <c r="M43" s="326"/>
      <c r="N43" s="326"/>
      <c r="O43" s="309"/>
      <c r="P43" s="309"/>
      <c r="Q43" s="309"/>
      <c r="R43" s="309"/>
    </row>
    <row r="44" spans="2:18" x14ac:dyDescent="0.2">
      <c r="B44" s="326" t="s">
        <v>229</v>
      </c>
      <c r="C44" s="326"/>
      <c r="D44" s="326"/>
      <c r="E44" s="326"/>
      <c r="F44" s="326"/>
      <c r="G44" s="326"/>
      <c r="H44" s="326"/>
      <c r="I44" s="326"/>
      <c r="J44" s="326"/>
      <c r="K44" s="326"/>
      <c r="L44" s="326"/>
      <c r="M44" s="326"/>
      <c r="N44" s="326"/>
      <c r="O44" s="309"/>
      <c r="P44" s="309"/>
      <c r="Q44" s="309"/>
      <c r="R44" s="309"/>
    </row>
    <row r="45" spans="2:18" x14ac:dyDescent="0.2">
      <c r="B45" s="326" t="s">
        <v>230</v>
      </c>
      <c r="C45" s="326"/>
      <c r="D45" s="326"/>
      <c r="E45" s="326"/>
      <c r="F45" s="326"/>
      <c r="G45" s="326"/>
      <c r="H45" s="326"/>
      <c r="I45" s="326"/>
      <c r="J45" s="326"/>
      <c r="K45" s="326"/>
      <c r="L45" s="326"/>
      <c r="M45" s="326"/>
      <c r="N45" s="326"/>
      <c r="O45" s="309"/>
      <c r="P45" s="309"/>
      <c r="Q45" s="309"/>
      <c r="R45" s="309"/>
    </row>
    <row r="46" spans="2:18" x14ac:dyDescent="0.2">
      <c r="B46" s="326" t="s">
        <v>231</v>
      </c>
      <c r="C46" s="326"/>
      <c r="D46" s="326"/>
      <c r="E46" s="326"/>
      <c r="F46" s="326"/>
      <c r="G46" s="326"/>
      <c r="H46" s="326"/>
      <c r="I46" s="326"/>
      <c r="J46" s="326"/>
      <c r="K46" s="326"/>
      <c r="L46" s="326"/>
      <c r="M46" s="326"/>
      <c r="N46" s="326"/>
      <c r="O46" s="309"/>
      <c r="P46" s="309"/>
      <c r="Q46" s="309"/>
      <c r="R46" s="309"/>
    </row>
    <row r="47" spans="2:18" ht="12.75" customHeight="1" x14ac:dyDescent="0.2">
      <c r="B47" s="126" t="s">
        <v>216</v>
      </c>
      <c r="C47" s="126"/>
      <c r="D47" s="126"/>
      <c r="E47" s="126"/>
      <c r="F47" s="126"/>
      <c r="G47" s="126"/>
      <c r="H47" s="126"/>
      <c r="I47" s="126"/>
      <c r="J47" s="126"/>
      <c r="K47" s="126"/>
      <c r="L47" s="126"/>
      <c r="M47" s="126"/>
      <c r="N47" s="126"/>
    </row>
    <row r="49" spans="2:18" ht="32.25" customHeight="1" x14ac:dyDescent="0.2"/>
    <row r="50" spans="2:18" ht="30" customHeight="1" x14ac:dyDescent="0.2"/>
    <row r="51" spans="2:18" x14ac:dyDescent="0.2">
      <c r="B51" s="341"/>
      <c r="C51" s="342"/>
      <c r="D51" s="342"/>
      <c r="E51" s="342"/>
      <c r="F51" s="342"/>
      <c r="G51" s="342"/>
      <c r="H51" s="342"/>
      <c r="I51" s="342"/>
      <c r="J51" s="342"/>
      <c r="K51" s="342"/>
      <c r="L51" s="342"/>
      <c r="M51" s="342"/>
      <c r="N51" s="342"/>
      <c r="O51" s="342"/>
      <c r="P51" s="342"/>
      <c r="Q51" s="342"/>
      <c r="R51" s="342"/>
    </row>
  </sheetData>
  <mergeCells count="7">
    <mergeCell ref="B51:R51"/>
    <mergeCell ref="B11:N11"/>
    <mergeCell ref="C12:E12"/>
    <mergeCell ref="F12:H12"/>
    <mergeCell ref="I12:K12"/>
    <mergeCell ref="L12:N12"/>
    <mergeCell ref="B12:B13"/>
  </mergeCells>
  <pageMargins left="0.39370078740157483" right="0.39370078740157483" top="0.39370078740157483" bottom="0.39370078740157483" header="0" footer="0"/>
  <pageSetup paperSize="9" scale="81"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M65"/>
  <sheetViews>
    <sheetView showGridLines="0" zoomScaleNormal="100" zoomScaleSheetLayoutView="100" workbookViewId="0"/>
  </sheetViews>
  <sheetFormatPr baseColWidth="10" defaultRowHeight="12" x14ac:dyDescent="0.2"/>
  <cols>
    <col min="1" max="1" width="5.7109375" style="230" customWidth="1"/>
    <col min="2" max="2" width="12.7109375" style="229" customWidth="1"/>
    <col min="3" max="3" width="8.7109375" style="230" customWidth="1"/>
    <col min="4" max="13" width="10.7109375" style="230" customWidth="1"/>
    <col min="14" max="14" width="11.85546875" style="230" bestFit="1" customWidth="1"/>
    <col min="15" max="16384" width="11.42578125" style="230"/>
  </cols>
  <sheetData>
    <row r="1" spans="1:13" ht="12.75" customHeight="1" x14ac:dyDescent="0.2">
      <c r="A1" s="127"/>
    </row>
    <row r="2" spans="1:13" ht="12.75" customHeight="1" x14ac:dyDescent="0.2"/>
    <row r="3" spans="1:13" ht="12.75" customHeight="1" x14ac:dyDescent="0.2"/>
    <row r="4" spans="1:13" ht="12.75" customHeight="1" x14ac:dyDescent="0.2">
      <c r="F4" s="23"/>
      <c r="G4" s="23"/>
    </row>
    <row r="5" spans="1:13" ht="12.75" customHeight="1" x14ac:dyDescent="0.2"/>
    <row r="6" spans="1:13" ht="12.75" customHeight="1" x14ac:dyDescent="0.2"/>
    <row r="7" spans="1:13" ht="12.75" customHeight="1" x14ac:dyDescent="0.2"/>
    <row r="8" spans="1:13" ht="12.75" customHeight="1" x14ac:dyDescent="0.2"/>
    <row r="9" spans="1:13" ht="12.75" customHeight="1" x14ac:dyDescent="0.2">
      <c r="B9" s="56" t="s">
        <v>74</v>
      </c>
    </row>
    <row r="10" spans="1:13" ht="12.75" customHeight="1" thickBot="1" x14ac:dyDescent="0.25"/>
    <row r="11" spans="1:13" ht="35.1" customHeight="1" thickTop="1" thickBot="1" x14ac:dyDescent="0.25">
      <c r="B11" s="350" t="str">
        <f>"Tabla 2.2.2. Número de asalariados por Tramo de edad, Sexo y Provincia. Castilla y León. "&amp;Índice!B12</f>
        <v>Tabla 2.2.2. Número de asalariados por Tramo de edad, Sexo y Provincia. Castilla y León. Año 2021</v>
      </c>
      <c r="C11" s="351"/>
      <c r="D11" s="351"/>
      <c r="E11" s="351"/>
      <c r="F11" s="351"/>
      <c r="G11" s="351"/>
      <c r="H11" s="351"/>
      <c r="I11" s="351"/>
      <c r="J11" s="351"/>
      <c r="K11" s="351"/>
      <c r="L11" s="351"/>
      <c r="M11" s="352"/>
    </row>
    <row r="12" spans="1:13" ht="12.75" thickTop="1" x14ac:dyDescent="0.2">
      <c r="B12" s="355" t="s">
        <v>68</v>
      </c>
      <c r="C12" s="348" t="s">
        <v>67</v>
      </c>
      <c r="D12" s="343" t="s">
        <v>66</v>
      </c>
      <c r="E12" s="344"/>
      <c r="F12" s="344"/>
      <c r="G12" s="344"/>
      <c r="H12" s="344"/>
      <c r="I12" s="344"/>
      <c r="J12" s="344"/>
      <c r="K12" s="344"/>
      <c r="L12" s="344"/>
      <c r="M12" s="353" t="s">
        <v>0</v>
      </c>
    </row>
    <row r="13" spans="1:13" ht="12.75" thickBot="1" x14ac:dyDescent="0.25">
      <c r="B13" s="356"/>
      <c r="C13" s="349"/>
      <c r="D13" s="139" t="s">
        <v>28</v>
      </c>
      <c r="E13" s="124" t="s">
        <v>29</v>
      </c>
      <c r="F13" s="124" t="s">
        <v>51</v>
      </c>
      <c r="G13" s="124" t="s">
        <v>52</v>
      </c>
      <c r="H13" s="124" t="s">
        <v>53</v>
      </c>
      <c r="I13" s="124" t="s">
        <v>54</v>
      </c>
      <c r="J13" s="124" t="s">
        <v>55</v>
      </c>
      <c r="K13" s="124" t="s">
        <v>56</v>
      </c>
      <c r="L13" s="124" t="s">
        <v>30</v>
      </c>
      <c r="M13" s="354"/>
    </row>
    <row r="14" spans="1:13" ht="15" customHeight="1" thickTop="1" x14ac:dyDescent="0.2">
      <c r="B14" s="362" t="s">
        <v>80</v>
      </c>
      <c r="C14" s="140" t="s">
        <v>143</v>
      </c>
      <c r="D14" s="141">
        <v>99</v>
      </c>
      <c r="E14" s="142">
        <v>212</v>
      </c>
      <c r="F14" s="142">
        <v>171</v>
      </c>
      <c r="G14" s="142">
        <v>71</v>
      </c>
      <c r="H14" s="142">
        <v>147</v>
      </c>
      <c r="I14" s="142">
        <v>183</v>
      </c>
      <c r="J14" s="142">
        <v>52</v>
      </c>
      <c r="K14" s="142">
        <v>287</v>
      </c>
      <c r="L14" s="142">
        <v>78</v>
      </c>
      <c r="M14" s="143">
        <v>1300</v>
      </c>
    </row>
    <row r="15" spans="1:13" ht="15" customHeight="1" x14ac:dyDescent="0.2">
      <c r="B15" s="360"/>
      <c r="C15" s="144" t="s">
        <v>2</v>
      </c>
      <c r="D15" s="145">
        <v>65</v>
      </c>
      <c r="E15" s="146">
        <v>126</v>
      </c>
      <c r="F15" s="146">
        <v>133</v>
      </c>
      <c r="G15" s="146">
        <v>65</v>
      </c>
      <c r="H15" s="146">
        <v>95</v>
      </c>
      <c r="I15" s="146">
        <v>88</v>
      </c>
      <c r="J15" s="146">
        <v>30</v>
      </c>
      <c r="K15" s="146">
        <v>152</v>
      </c>
      <c r="L15" s="146">
        <v>53</v>
      </c>
      <c r="M15" s="147">
        <v>807</v>
      </c>
    </row>
    <row r="16" spans="1:13" ht="15" customHeight="1" x14ac:dyDescent="0.2">
      <c r="B16" s="360"/>
      <c r="C16" s="148" t="s">
        <v>1</v>
      </c>
      <c r="D16" s="17">
        <v>164</v>
      </c>
      <c r="E16" s="149">
        <v>338</v>
      </c>
      <c r="F16" s="149">
        <v>304</v>
      </c>
      <c r="G16" s="149">
        <v>136</v>
      </c>
      <c r="H16" s="149">
        <v>242</v>
      </c>
      <c r="I16" s="149">
        <v>271</v>
      </c>
      <c r="J16" s="149">
        <v>82</v>
      </c>
      <c r="K16" s="149">
        <v>439</v>
      </c>
      <c r="L16" s="149">
        <v>131</v>
      </c>
      <c r="M16" s="150">
        <v>2107</v>
      </c>
    </row>
    <row r="17" spans="2:13" ht="15" customHeight="1" x14ac:dyDescent="0.2">
      <c r="B17" s="363" t="s">
        <v>81</v>
      </c>
      <c r="C17" s="151" t="s">
        <v>143</v>
      </c>
      <c r="D17" s="152">
        <v>3301</v>
      </c>
      <c r="E17" s="153">
        <v>7367</v>
      </c>
      <c r="F17" s="153">
        <v>7638</v>
      </c>
      <c r="G17" s="153">
        <v>2928</v>
      </c>
      <c r="H17" s="153">
        <v>5977</v>
      </c>
      <c r="I17" s="153">
        <v>4174</v>
      </c>
      <c r="J17" s="153">
        <v>2174</v>
      </c>
      <c r="K17" s="153">
        <v>10446</v>
      </c>
      <c r="L17" s="153">
        <v>2995</v>
      </c>
      <c r="M17" s="154">
        <v>47000</v>
      </c>
    </row>
    <row r="18" spans="2:13" ht="15" customHeight="1" x14ac:dyDescent="0.2">
      <c r="B18" s="363"/>
      <c r="C18" s="144" t="s">
        <v>2</v>
      </c>
      <c r="D18" s="100">
        <v>2621</v>
      </c>
      <c r="E18" s="101">
        <v>6004</v>
      </c>
      <c r="F18" s="101">
        <v>6272</v>
      </c>
      <c r="G18" s="101">
        <v>2407</v>
      </c>
      <c r="H18" s="101">
        <v>4807</v>
      </c>
      <c r="I18" s="101">
        <v>3425</v>
      </c>
      <c r="J18" s="101">
        <v>1688</v>
      </c>
      <c r="K18" s="101">
        <v>8942</v>
      </c>
      <c r="L18" s="101">
        <v>2318</v>
      </c>
      <c r="M18" s="132">
        <v>38484</v>
      </c>
    </row>
    <row r="19" spans="2:13" ht="15" customHeight="1" x14ac:dyDescent="0.2">
      <c r="B19" s="363"/>
      <c r="C19" s="148" t="s">
        <v>1</v>
      </c>
      <c r="D19" s="155">
        <v>5922</v>
      </c>
      <c r="E19" s="156">
        <v>13371</v>
      </c>
      <c r="F19" s="156">
        <v>13910</v>
      </c>
      <c r="G19" s="156">
        <v>5335</v>
      </c>
      <c r="H19" s="156">
        <v>10784</v>
      </c>
      <c r="I19" s="156">
        <v>7599</v>
      </c>
      <c r="J19" s="156">
        <v>3862</v>
      </c>
      <c r="K19" s="156">
        <v>19388</v>
      </c>
      <c r="L19" s="156">
        <v>5313</v>
      </c>
      <c r="M19" s="157">
        <v>85484</v>
      </c>
    </row>
    <row r="20" spans="2:13" ht="15" customHeight="1" x14ac:dyDescent="0.2">
      <c r="B20" s="357" t="s">
        <v>82</v>
      </c>
      <c r="C20" s="151" t="s">
        <v>143</v>
      </c>
      <c r="D20" s="152">
        <v>5934</v>
      </c>
      <c r="E20" s="153">
        <v>14041</v>
      </c>
      <c r="F20" s="153">
        <v>16063</v>
      </c>
      <c r="G20" s="153">
        <v>6215</v>
      </c>
      <c r="H20" s="153">
        <v>12566</v>
      </c>
      <c r="I20" s="153">
        <v>6528</v>
      </c>
      <c r="J20" s="153">
        <v>3718</v>
      </c>
      <c r="K20" s="153">
        <v>20740</v>
      </c>
      <c r="L20" s="153">
        <v>5812</v>
      </c>
      <c r="M20" s="154">
        <v>91617</v>
      </c>
    </row>
    <row r="21" spans="2:13" ht="15" customHeight="1" x14ac:dyDescent="0.2">
      <c r="B21" s="358"/>
      <c r="C21" s="144" t="s">
        <v>2</v>
      </c>
      <c r="D21" s="100">
        <v>5230</v>
      </c>
      <c r="E21" s="101">
        <v>12309</v>
      </c>
      <c r="F21" s="101">
        <v>14512</v>
      </c>
      <c r="G21" s="101">
        <v>5518</v>
      </c>
      <c r="H21" s="101">
        <v>11645</v>
      </c>
      <c r="I21" s="101">
        <v>5672</v>
      </c>
      <c r="J21" s="101">
        <v>3241</v>
      </c>
      <c r="K21" s="101">
        <v>19015</v>
      </c>
      <c r="L21" s="101">
        <v>5343</v>
      </c>
      <c r="M21" s="132">
        <v>82485</v>
      </c>
    </row>
    <row r="22" spans="2:13" ht="15" customHeight="1" x14ac:dyDescent="0.2">
      <c r="B22" s="359"/>
      <c r="C22" s="148" t="s">
        <v>1</v>
      </c>
      <c r="D22" s="155">
        <v>11164</v>
      </c>
      <c r="E22" s="156">
        <v>26350</v>
      </c>
      <c r="F22" s="156">
        <v>30575</v>
      </c>
      <c r="G22" s="156">
        <v>11733</v>
      </c>
      <c r="H22" s="156">
        <v>24211</v>
      </c>
      <c r="I22" s="156">
        <v>12200</v>
      </c>
      <c r="J22" s="156">
        <v>6959</v>
      </c>
      <c r="K22" s="156">
        <v>39755</v>
      </c>
      <c r="L22" s="156">
        <v>11155</v>
      </c>
      <c r="M22" s="157">
        <v>174102</v>
      </c>
    </row>
    <row r="23" spans="2:13" ht="15" customHeight="1" x14ac:dyDescent="0.2">
      <c r="B23" s="357" t="s">
        <v>83</v>
      </c>
      <c r="C23" s="151" t="s">
        <v>143</v>
      </c>
      <c r="D23" s="152">
        <v>7682</v>
      </c>
      <c r="E23" s="153">
        <v>19542</v>
      </c>
      <c r="F23" s="153">
        <v>23132</v>
      </c>
      <c r="G23" s="153">
        <v>8439</v>
      </c>
      <c r="H23" s="153">
        <v>16334</v>
      </c>
      <c r="I23" s="153">
        <v>8450</v>
      </c>
      <c r="J23" s="153">
        <v>4705</v>
      </c>
      <c r="K23" s="153">
        <v>31474</v>
      </c>
      <c r="L23" s="153">
        <v>7913</v>
      </c>
      <c r="M23" s="154">
        <v>127671</v>
      </c>
    </row>
    <row r="24" spans="2:13" ht="15" customHeight="1" x14ac:dyDescent="0.2">
      <c r="B24" s="358"/>
      <c r="C24" s="144" t="s">
        <v>2</v>
      </c>
      <c r="D24" s="100">
        <v>7087</v>
      </c>
      <c r="E24" s="101">
        <v>17497</v>
      </c>
      <c r="F24" s="101">
        <v>21773</v>
      </c>
      <c r="G24" s="101">
        <v>7733</v>
      </c>
      <c r="H24" s="101">
        <v>15112</v>
      </c>
      <c r="I24" s="101">
        <v>7843</v>
      </c>
      <c r="J24" s="101">
        <v>4410</v>
      </c>
      <c r="K24" s="101">
        <v>28903</v>
      </c>
      <c r="L24" s="101">
        <v>7255</v>
      </c>
      <c r="M24" s="132">
        <v>117613</v>
      </c>
    </row>
    <row r="25" spans="2:13" ht="15" customHeight="1" x14ac:dyDescent="0.2">
      <c r="B25" s="359"/>
      <c r="C25" s="148" t="s">
        <v>1</v>
      </c>
      <c r="D25" s="155">
        <v>14769</v>
      </c>
      <c r="E25" s="156">
        <v>37039</v>
      </c>
      <c r="F25" s="156">
        <v>44905</v>
      </c>
      <c r="G25" s="156">
        <v>16172</v>
      </c>
      <c r="H25" s="156">
        <v>31446</v>
      </c>
      <c r="I25" s="156">
        <v>16293</v>
      </c>
      <c r="J25" s="156">
        <v>9115</v>
      </c>
      <c r="K25" s="156">
        <v>60377</v>
      </c>
      <c r="L25" s="156">
        <v>15168</v>
      </c>
      <c r="M25" s="157">
        <v>245284</v>
      </c>
    </row>
    <row r="26" spans="2:13" ht="15" customHeight="1" x14ac:dyDescent="0.2">
      <c r="B26" s="357" t="s">
        <v>84</v>
      </c>
      <c r="C26" s="151" t="s">
        <v>143</v>
      </c>
      <c r="D26" s="152">
        <v>8306</v>
      </c>
      <c r="E26" s="153">
        <v>21477</v>
      </c>
      <c r="F26" s="153">
        <v>23984</v>
      </c>
      <c r="G26" s="153">
        <v>8745</v>
      </c>
      <c r="H26" s="153">
        <v>17938</v>
      </c>
      <c r="I26" s="153">
        <v>9238</v>
      </c>
      <c r="J26" s="153">
        <v>5225</v>
      </c>
      <c r="K26" s="153">
        <v>33834</v>
      </c>
      <c r="L26" s="153">
        <v>8319</v>
      </c>
      <c r="M26" s="154">
        <v>137066</v>
      </c>
    </row>
    <row r="27" spans="2:13" ht="15" customHeight="1" x14ac:dyDescent="0.2">
      <c r="B27" s="358"/>
      <c r="C27" s="144" t="s">
        <v>2</v>
      </c>
      <c r="D27" s="100">
        <v>7519</v>
      </c>
      <c r="E27" s="101">
        <v>19066</v>
      </c>
      <c r="F27" s="101">
        <v>22525</v>
      </c>
      <c r="G27" s="101">
        <v>7861</v>
      </c>
      <c r="H27" s="101">
        <v>16339</v>
      </c>
      <c r="I27" s="101">
        <v>8473</v>
      </c>
      <c r="J27" s="101">
        <v>4784</v>
      </c>
      <c r="K27" s="101">
        <v>29982</v>
      </c>
      <c r="L27" s="101">
        <v>7719</v>
      </c>
      <c r="M27" s="132">
        <v>124268</v>
      </c>
    </row>
    <row r="28" spans="2:13" ht="15" customHeight="1" x14ac:dyDescent="0.2">
      <c r="B28" s="359"/>
      <c r="C28" s="148" t="s">
        <v>1</v>
      </c>
      <c r="D28" s="155">
        <v>15825</v>
      </c>
      <c r="E28" s="156">
        <v>40543</v>
      </c>
      <c r="F28" s="156">
        <v>46509</v>
      </c>
      <c r="G28" s="156">
        <v>16606</v>
      </c>
      <c r="H28" s="156">
        <v>34277</v>
      </c>
      <c r="I28" s="156">
        <v>17711</v>
      </c>
      <c r="J28" s="156">
        <v>10009</v>
      </c>
      <c r="K28" s="156">
        <v>63816</v>
      </c>
      <c r="L28" s="156">
        <v>16038</v>
      </c>
      <c r="M28" s="157">
        <v>261334</v>
      </c>
    </row>
    <row r="29" spans="2:13" ht="15" customHeight="1" x14ac:dyDescent="0.2">
      <c r="B29" s="357" t="s">
        <v>85</v>
      </c>
      <c r="C29" s="151" t="s">
        <v>143</v>
      </c>
      <c r="D29" s="152">
        <v>6587</v>
      </c>
      <c r="E29" s="153">
        <v>15927</v>
      </c>
      <c r="F29" s="153">
        <v>17028</v>
      </c>
      <c r="G29" s="153">
        <v>7006</v>
      </c>
      <c r="H29" s="153">
        <v>14115</v>
      </c>
      <c r="I29" s="153">
        <v>6856</v>
      </c>
      <c r="J29" s="153">
        <v>4166</v>
      </c>
      <c r="K29" s="153">
        <v>22300</v>
      </c>
      <c r="L29" s="153">
        <v>7008</v>
      </c>
      <c r="M29" s="154">
        <v>100993</v>
      </c>
    </row>
    <row r="30" spans="2:13" ht="15" customHeight="1" x14ac:dyDescent="0.2">
      <c r="B30" s="358"/>
      <c r="C30" s="144" t="s">
        <v>2</v>
      </c>
      <c r="D30" s="100">
        <v>5189</v>
      </c>
      <c r="E30" s="101">
        <v>12840</v>
      </c>
      <c r="F30" s="101">
        <v>15427</v>
      </c>
      <c r="G30" s="101">
        <v>6061</v>
      </c>
      <c r="H30" s="101">
        <v>11674</v>
      </c>
      <c r="I30" s="101">
        <v>5777</v>
      </c>
      <c r="J30" s="101">
        <v>3767</v>
      </c>
      <c r="K30" s="101">
        <v>18383</v>
      </c>
      <c r="L30" s="101">
        <v>5798</v>
      </c>
      <c r="M30" s="132">
        <v>84916</v>
      </c>
    </row>
    <row r="31" spans="2:13" ht="15" customHeight="1" x14ac:dyDescent="0.2">
      <c r="B31" s="359"/>
      <c r="C31" s="148" t="s">
        <v>1</v>
      </c>
      <c r="D31" s="155">
        <v>11776</v>
      </c>
      <c r="E31" s="156">
        <v>28767</v>
      </c>
      <c r="F31" s="156">
        <v>32455</v>
      </c>
      <c r="G31" s="156">
        <v>13067</v>
      </c>
      <c r="H31" s="156">
        <v>25789</v>
      </c>
      <c r="I31" s="156">
        <v>12633</v>
      </c>
      <c r="J31" s="156">
        <v>7933</v>
      </c>
      <c r="K31" s="156">
        <v>40683</v>
      </c>
      <c r="L31" s="156">
        <v>12806</v>
      </c>
      <c r="M31" s="157">
        <v>185909</v>
      </c>
    </row>
    <row r="32" spans="2:13" ht="15" customHeight="1" x14ac:dyDescent="0.2">
      <c r="B32" s="357" t="s">
        <v>86</v>
      </c>
      <c r="C32" s="151" t="s">
        <v>143</v>
      </c>
      <c r="D32" s="152">
        <v>500</v>
      </c>
      <c r="E32" s="153">
        <v>1224</v>
      </c>
      <c r="F32" s="153">
        <v>1216</v>
      </c>
      <c r="G32" s="153">
        <v>541</v>
      </c>
      <c r="H32" s="153">
        <v>1138</v>
      </c>
      <c r="I32" s="153">
        <v>471</v>
      </c>
      <c r="J32" s="153">
        <v>347</v>
      </c>
      <c r="K32" s="153">
        <v>1600</v>
      </c>
      <c r="L32" s="153">
        <v>625</v>
      </c>
      <c r="M32" s="154">
        <v>7662</v>
      </c>
    </row>
    <row r="33" spans="2:13" ht="15" customHeight="1" x14ac:dyDescent="0.2">
      <c r="B33" s="358"/>
      <c r="C33" s="144" t="s">
        <v>2</v>
      </c>
      <c r="D33" s="100">
        <v>287</v>
      </c>
      <c r="E33" s="101">
        <v>659</v>
      </c>
      <c r="F33" s="101">
        <v>873</v>
      </c>
      <c r="G33" s="101">
        <v>317</v>
      </c>
      <c r="H33" s="101">
        <v>896</v>
      </c>
      <c r="I33" s="101">
        <v>318</v>
      </c>
      <c r="J33" s="101">
        <v>207</v>
      </c>
      <c r="K33" s="101">
        <v>1050</v>
      </c>
      <c r="L33" s="101">
        <v>468</v>
      </c>
      <c r="M33" s="132">
        <v>5075</v>
      </c>
    </row>
    <row r="34" spans="2:13" ht="15" customHeight="1" x14ac:dyDescent="0.2">
      <c r="B34" s="359"/>
      <c r="C34" s="148" t="s">
        <v>1</v>
      </c>
      <c r="D34" s="155">
        <v>787</v>
      </c>
      <c r="E34" s="156">
        <v>1883</v>
      </c>
      <c r="F34" s="156">
        <v>2089</v>
      </c>
      <c r="G34" s="156">
        <v>858</v>
      </c>
      <c r="H34" s="156">
        <v>2034</v>
      </c>
      <c r="I34" s="156">
        <v>789</v>
      </c>
      <c r="J34" s="156">
        <v>554</v>
      </c>
      <c r="K34" s="156">
        <v>2650</v>
      </c>
      <c r="L34" s="156">
        <v>1093</v>
      </c>
      <c r="M34" s="157">
        <v>12737</v>
      </c>
    </row>
    <row r="35" spans="2:13" ht="15" customHeight="1" x14ac:dyDescent="0.2">
      <c r="B35" s="360" t="s">
        <v>1</v>
      </c>
      <c r="C35" s="151" t="s">
        <v>143</v>
      </c>
      <c r="D35" s="152">
        <v>32409</v>
      </c>
      <c r="E35" s="153">
        <v>79790</v>
      </c>
      <c r="F35" s="153">
        <v>89232</v>
      </c>
      <c r="G35" s="153">
        <v>33945</v>
      </c>
      <c r="H35" s="153">
        <v>68215</v>
      </c>
      <c r="I35" s="153">
        <v>35900</v>
      </c>
      <c r="J35" s="153">
        <v>20387</v>
      </c>
      <c r="K35" s="153">
        <v>120681</v>
      </c>
      <c r="L35" s="153">
        <v>32750</v>
      </c>
      <c r="M35" s="154">
        <v>513309</v>
      </c>
    </row>
    <row r="36" spans="2:13" ht="15" customHeight="1" x14ac:dyDescent="0.2">
      <c r="B36" s="360"/>
      <c r="C36" s="144" t="s">
        <v>2</v>
      </c>
      <c r="D36" s="100">
        <v>27998</v>
      </c>
      <c r="E36" s="101">
        <v>68501</v>
      </c>
      <c r="F36" s="101">
        <v>81515</v>
      </c>
      <c r="G36" s="101">
        <v>29962</v>
      </c>
      <c r="H36" s="101">
        <v>60568</v>
      </c>
      <c r="I36" s="101">
        <v>31596</v>
      </c>
      <c r="J36" s="101">
        <v>18127</v>
      </c>
      <c r="K36" s="101">
        <v>106427</v>
      </c>
      <c r="L36" s="101">
        <v>28954</v>
      </c>
      <c r="M36" s="132">
        <v>453648</v>
      </c>
    </row>
    <row r="37" spans="2:13" ht="15" customHeight="1" thickBot="1" x14ac:dyDescent="0.25">
      <c r="B37" s="361"/>
      <c r="C37" s="158" t="s">
        <v>1</v>
      </c>
      <c r="D37" s="159">
        <v>60407</v>
      </c>
      <c r="E37" s="160">
        <v>148291</v>
      </c>
      <c r="F37" s="160">
        <v>170747</v>
      </c>
      <c r="G37" s="160">
        <v>63907</v>
      </c>
      <c r="H37" s="160">
        <v>128783</v>
      </c>
      <c r="I37" s="160">
        <v>67496</v>
      </c>
      <c r="J37" s="160">
        <v>38514</v>
      </c>
      <c r="K37" s="160">
        <v>227108</v>
      </c>
      <c r="L37" s="160">
        <v>61704</v>
      </c>
      <c r="M37" s="161">
        <v>966957</v>
      </c>
    </row>
    <row r="38" spans="2:13" ht="12.75" thickTop="1" x14ac:dyDescent="0.2">
      <c r="B38" s="431" t="s">
        <v>224</v>
      </c>
      <c r="C38" s="431"/>
      <c r="D38" s="431"/>
      <c r="E38" s="431"/>
      <c r="F38" s="431"/>
      <c r="G38" s="431"/>
      <c r="H38" s="431"/>
      <c r="I38" s="431"/>
      <c r="J38" s="431"/>
      <c r="K38" s="431"/>
      <c r="L38" s="431"/>
      <c r="M38" s="431"/>
    </row>
    <row r="39" spans="2:13" x14ac:dyDescent="0.2">
      <c r="B39" s="128" t="s">
        <v>225</v>
      </c>
    </row>
    <row r="42" spans="2:13" x14ac:dyDescent="0.2">
      <c r="D42" s="59"/>
    </row>
    <row r="43" spans="2:13" x14ac:dyDescent="0.2">
      <c r="D43" s="59"/>
    </row>
    <row r="44" spans="2:13" x14ac:dyDescent="0.2">
      <c r="D44" s="59"/>
    </row>
    <row r="45" spans="2:13" x14ac:dyDescent="0.2">
      <c r="D45" s="59"/>
    </row>
    <row r="46" spans="2:13" x14ac:dyDescent="0.2">
      <c r="D46" s="59"/>
    </row>
    <row r="47" spans="2:13" x14ac:dyDescent="0.2">
      <c r="D47" s="59"/>
    </row>
    <row r="48" spans="2:13" x14ac:dyDescent="0.2">
      <c r="D48" s="59"/>
    </row>
    <row r="49" spans="4:4" x14ac:dyDescent="0.2">
      <c r="D49" s="59"/>
    </row>
    <row r="50" spans="4:4" x14ac:dyDescent="0.2">
      <c r="D50" s="59"/>
    </row>
    <row r="51" spans="4:4" x14ac:dyDescent="0.2">
      <c r="D51" s="59"/>
    </row>
    <row r="52" spans="4:4" x14ac:dyDescent="0.2">
      <c r="D52" s="59"/>
    </row>
    <row r="53" spans="4:4" x14ac:dyDescent="0.2">
      <c r="D53" s="59"/>
    </row>
    <row r="54" spans="4:4" x14ac:dyDescent="0.2">
      <c r="D54" s="59"/>
    </row>
    <row r="55" spans="4:4" x14ac:dyDescent="0.2">
      <c r="D55" s="59"/>
    </row>
    <row r="56" spans="4:4" x14ac:dyDescent="0.2">
      <c r="D56" s="59"/>
    </row>
    <row r="57" spans="4:4" x14ac:dyDescent="0.2">
      <c r="D57" s="59"/>
    </row>
    <row r="58" spans="4:4" x14ac:dyDescent="0.2">
      <c r="D58" s="59"/>
    </row>
    <row r="59" spans="4:4" x14ac:dyDescent="0.2">
      <c r="D59" s="59"/>
    </row>
    <row r="60" spans="4:4" x14ac:dyDescent="0.2">
      <c r="D60" s="59"/>
    </row>
    <row r="61" spans="4:4" x14ac:dyDescent="0.2">
      <c r="D61" s="59"/>
    </row>
    <row r="62" spans="4:4" x14ac:dyDescent="0.2">
      <c r="D62" s="59"/>
    </row>
    <row r="63" spans="4:4" x14ac:dyDescent="0.2">
      <c r="D63" s="59"/>
    </row>
    <row r="64" spans="4:4" x14ac:dyDescent="0.2">
      <c r="D64" s="59"/>
    </row>
    <row r="65" spans="4:4" x14ac:dyDescent="0.2">
      <c r="D65" s="59"/>
    </row>
  </sheetData>
  <mergeCells count="13">
    <mergeCell ref="B29:B31"/>
    <mergeCell ref="B32:B34"/>
    <mergeCell ref="B35:B37"/>
    <mergeCell ref="B14:B16"/>
    <mergeCell ref="B17:B19"/>
    <mergeCell ref="B20:B22"/>
    <mergeCell ref="B23:B25"/>
    <mergeCell ref="B26:B28"/>
    <mergeCell ref="C12:C13"/>
    <mergeCell ref="B11:M11"/>
    <mergeCell ref="D12:L12"/>
    <mergeCell ref="M12:M13"/>
    <mergeCell ref="B12:B13"/>
  </mergeCells>
  <pageMargins left="0.39370078740157483" right="0.39370078740157483" top="0.39370078740157483" bottom="0.39370078740157483" header="0" footer="0"/>
  <pageSetup paperSize="9" scale="95"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M65"/>
  <sheetViews>
    <sheetView showGridLines="0" zoomScaleNormal="100" zoomScaleSheetLayoutView="100" workbookViewId="0"/>
  </sheetViews>
  <sheetFormatPr baseColWidth="10" defaultRowHeight="12" x14ac:dyDescent="0.2"/>
  <cols>
    <col min="1" max="1" width="5.7109375" style="230" customWidth="1"/>
    <col min="2" max="2" width="12.7109375" style="229" customWidth="1"/>
    <col min="3" max="3" width="8.7109375" style="230" customWidth="1"/>
    <col min="4" max="13" width="10.7109375" style="230" customWidth="1"/>
    <col min="14" max="16384" width="11.42578125" style="230"/>
  </cols>
  <sheetData>
    <row r="1" spans="1:13" ht="12.75" customHeight="1" x14ac:dyDescent="0.2">
      <c r="A1" s="127"/>
    </row>
    <row r="2" spans="1:13" ht="12.75" customHeight="1" x14ac:dyDescent="0.2"/>
    <row r="3" spans="1:13" ht="12.75" customHeight="1" x14ac:dyDescent="0.2"/>
    <row r="4" spans="1:13" ht="12.75" customHeight="1" x14ac:dyDescent="0.2"/>
    <row r="5" spans="1:13" ht="12.75" customHeight="1" x14ac:dyDescent="0.2">
      <c r="F5" s="23"/>
    </row>
    <row r="6" spans="1:13" ht="12.75" customHeight="1" x14ac:dyDescent="0.2"/>
    <row r="7" spans="1:13" ht="12.75" customHeight="1" x14ac:dyDescent="0.2"/>
    <row r="8" spans="1:13" ht="12.75" customHeight="1" x14ac:dyDescent="0.2"/>
    <row r="9" spans="1:13" ht="12.75" customHeight="1" x14ac:dyDescent="0.2">
      <c r="B9" s="56" t="s">
        <v>74</v>
      </c>
    </row>
    <row r="10" spans="1:13" ht="12.75" customHeight="1" thickBot="1" x14ac:dyDescent="0.25"/>
    <row r="11" spans="1:13" ht="35.1" customHeight="1" thickTop="1" thickBot="1" x14ac:dyDescent="0.25">
      <c r="B11" s="350" t="str">
        <f>"Tabla 2.2.3. Número de percepciones por persona por Tramo de edad, Sexo y Provincia. Castilla y León. "&amp;Índice!B12</f>
        <v>Tabla 2.2.3. Número de percepciones por persona por Tramo de edad, Sexo y Provincia. Castilla y León. Año 2021</v>
      </c>
      <c r="C11" s="351"/>
      <c r="D11" s="351"/>
      <c r="E11" s="351"/>
      <c r="F11" s="351"/>
      <c r="G11" s="351"/>
      <c r="H11" s="351"/>
      <c r="I11" s="351"/>
      <c r="J11" s="351"/>
      <c r="K11" s="351"/>
      <c r="L11" s="351"/>
      <c r="M11" s="352"/>
    </row>
    <row r="12" spans="1:13" ht="12.75" thickTop="1" x14ac:dyDescent="0.2">
      <c r="B12" s="355" t="s">
        <v>68</v>
      </c>
      <c r="C12" s="348" t="s">
        <v>67</v>
      </c>
      <c r="D12" s="343" t="s">
        <v>66</v>
      </c>
      <c r="E12" s="344"/>
      <c r="F12" s="344"/>
      <c r="G12" s="344"/>
      <c r="H12" s="344"/>
      <c r="I12" s="344"/>
      <c r="J12" s="344"/>
      <c r="K12" s="344"/>
      <c r="L12" s="344"/>
      <c r="M12" s="353" t="s">
        <v>0</v>
      </c>
    </row>
    <row r="13" spans="1:13" ht="12.75" thickBot="1" x14ac:dyDescent="0.25">
      <c r="B13" s="356"/>
      <c r="C13" s="349"/>
      <c r="D13" s="139" t="s">
        <v>28</v>
      </c>
      <c r="E13" s="124" t="s">
        <v>29</v>
      </c>
      <c r="F13" s="124" t="s">
        <v>51</v>
      </c>
      <c r="G13" s="124" t="s">
        <v>52</v>
      </c>
      <c r="H13" s="124" t="s">
        <v>53</v>
      </c>
      <c r="I13" s="124" t="s">
        <v>54</v>
      </c>
      <c r="J13" s="124" t="s">
        <v>55</v>
      </c>
      <c r="K13" s="124" t="s">
        <v>56</v>
      </c>
      <c r="L13" s="124" t="s">
        <v>30</v>
      </c>
      <c r="M13" s="354"/>
    </row>
    <row r="14" spans="1:13" ht="15" customHeight="1" thickTop="1" x14ac:dyDescent="0.2">
      <c r="B14" s="369" t="s">
        <v>80</v>
      </c>
      <c r="C14" s="140" t="s">
        <v>143</v>
      </c>
      <c r="D14" s="162">
        <v>1.1399999999999999</v>
      </c>
      <c r="E14" s="163">
        <v>1.2</v>
      </c>
      <c r="F14" s="163">
        <v>1.08</v>
      </c>
      <c r="G14" s="163">
        <v>1.07</v>
      </c>
      <c r="H14" s="163">
        <v>1.1200000000000001</v>
      </c>
      <c r="I14" s="163">
        <v>1.2</v>
      </c>
      <c r="J14" s="163">
        <v>1.1499999999999999</v>
      </c>
      <c r="K14" s="163">
        <v>1.28</v>
      </c>
      <c r="L14" s="163">
        <v>1.1399999999999999</v>
      </c>
      <c r="M14" s="164">
        <v>1.17</v>
      </c>
    </row>
    <row r="15" spans="1:13" ht="15" customHeight="1" x14ac:dyDescent="0.2">
      <c r="B15" s="367"/>
      <c r="C15" s="144" t="s">
        <v>2</v>
      </c>
      <c r="D15" s="165">
        <v>1.1499999999999999</v>
      </c>
      <c r="E15" s="166">
        <v>1.1399999999999999</v>
      </c>
      <c r="F15" s="166">
        <v>1.1100000000000001</v>
      </c>
      <c r="G15" s="166">
        <v>1.03</v>
      </c>
      <c r="H15" s="166">
        <v>1.05</v>
      </c>
      <c r="I15" s="166">
        <v>1.22</v>
      </c>
      <c r="J15" s="166">
        <v>1.03</v>
      </c>
      <c r="K15" s="166">
        <v>1.23</v>
      </c>
      <c r="L15" s="166">
        <v>1.26</v>
      </c>
      <c r="M15" s="167">
        <v>1.1499999999999999</v>
      </c>
    </row>
    <row r="16" spans="1:13" ht="15" customHeight="1" x14ac:dyDescent="0.2">
      <c r="B16" s="367"/>
      <c r="C16" s="148" t="s">
        <v>1</v>
      </c>
      <c r="D16" s="45">
        <v>1.1499999999999999</v>
      </c>
      <c r="E16" s="168">
        <v>1.18</v>
      </c>
      <c r="F16" s="168">
        <v>1.1000000000000001</v>
      </c>
      <c r="G16" s="168">
        <v>1.05</v>
      </c>
      <c r="H16" s="168">
        <v>1.0900000000000001</v>
      </c>
      <c r="I16" s="168">
        <v>1.21</v>
      </c>
      <c r="J16" s="168">
        <v>1.1100000000000001</v>
      </c>
      <c r="K16" s="168">
        <v>1.26</v>
      </c>
      <c r="L16" s="168">
        <v>1.19</v>
      </c>
      <c r="M16" s="169">
        <v>1.1599999999999999</v>
      </c>
    </row>
    <row r="17" spans="2:13" ht="15" customHeight="1" x14ac:dyDescent="0.2">
      <c r="B17" s="370" t="s">
        <v>81</v>
      </c>
      <c r="C17" s="151" t="s">
        <v>143</v>
      </c>
      <c r="D17" s="170">
        <v>1.54</v>
      </c>
      <c r="E17" s="171">
        <v>1.57</v>
      </c>
      <c r="F17" s="171">
        <v>1.54</v>
      </c>
      <c r="G17" s="171">
        <v>1.53</v>
      </c>
      <c r="H17" s="171">
        <v>1.55</v>
      </c>
      <c r="I17" s="171">
        <v>1.61</v>
      </c>
      <c r="J17" s="171">
        <v>1.64</v>
      </c>
      <c r="K17" s="171">
        <v>1.69</v>
      </c>
      <c r="L17" s="171">
        <v>1.61</v>
      </c>
      <c r="M17" s="172">
        <v>1.59</v>
      </c>
    </row>
    <row r="18" spans="2:13" ht="15" customHeight="1" x14ac:dyDescent="0.2">
      <c r="B18" s="370"/>
      <c r="C18" s="144" t="s">
        <v>2</v>
      </c>
      <c r="D18" s="173">
        <v>1.59</v>
      </c>
      <c r="E18" s="131">
        <v>1.65</v>
      </c>
      <c r="F18" s="131">
        <v>1.64</v>
      </c>
      <c r="G18" s="131">
        <v>1.59</v>
      </c>
      <c r="H18" s="131">
        <v>1.61</v>
      </c>
      <c r="I18" s="131">
        <v>1.62</v>
      </c>
      <c r="J18" s="131">
        <v>1.73</v>
      </c>
      <c r="K18" s="131">
        <v>1.75</v>
      </c>
      <c r="L18" s="131">
        <v>1.64</v>
      </c>
      <c r="M18" s="174">
        <v>1.66</v>
      </c>
    </row>
    <row r="19" spans="2:13" ht="15" customHeight="1" x14ac:dyDescent="0.2">
      <c r="B19" s="370"/>
      <c r="C19" s="148" t="s">
        <v>1</v>
      </c>
      <c r="D19" s="175">
        <v>1.56</v>
      </c>
      <c r="E19" s="176">
        <v>1.61</v>
      </c>
      <c r="F19" s="176">
        <v>1.59</v>
      </c>
      <c r="G19" s="176">
        <v>1.56</v>
      </c>
      <c r="H19" s="176">
        <v>1.58</v>
      </c>
      <c r="I19" s="176">
        <v>1.62</v>
      </c>
      <c r="J19" s="176">
        <v>1.68</v>
      </c>
      <c r="K19" s="176">
        <v>1.72</v>
      </c>
      <c r="L19" s="176">
        <v>1.62</v>
      </c>
      <c r="M19" s="177">
        <v>1.62</v>
      </c>
    </row>
    <row r="20" spans="2:13" ht="15" customHeight="1" x14ac:dyDescent="0.2">
      <c r="B20" s="364" t="s">
        <v>82</v>
      </c>
      <c r="C20" s="151" t="s">
        <v>143</v>
      </c>
      <c r="D20" s="170">
        <v>1.48</v>
      </c>
      <c r="E20" s="171">
        <v>1.42</v>
      </c>
      <c r="F20" s="171">
        <v>1.47</v>
      </c>
      <c r="G20" s="171">
        <v>1.44</v>
      </c>
      <c r="H20" s="171">
        <v>1.47</v>
      </c>
      <c r="I20" s="171">
        <v>1.54</v>
      </c>
      <c r="J20" s="171">
        <v>1.47</v>
      </c>
      <c r="K20" s="171">
        <v>1.52</v>
      </c>
      <c r="L20" s="171">
        <v>1.49</v>
      </c>
      <c r="M20" s="172">
        <v>1.48</v>
      </c>
    </row>
    <row r="21" spans="2:13" ht="15" customHeight="1" x14ac:dyDescent="0.2">
      <c r="B21" s="365"/>
      <c r="C21" s="144" t="s">
        <v>2</v>
      </c>
      <c r="D21" s="173">
        <v>1.47</v>
      </c>
      <c r="E21" s="131">
        <v>1.48</v>
      </c>
      <c r="F21" s="131">
        <v>1.48</v>
      </c>
      <c r="G21" s="131">
        <v>1.49</v>
      </c>
      <c r="H21" s="131">
        <v>1.46</v>
      </c>
      <c r="I21" s="131">
        <v>1.52</v>
      </c>
      <c r="J21" s="131">
        <v>1.55</v>
      </c>
      <c r="K21" s="131">
        <v>1.56</v>
      </c>
      <c r="L21" s="131">
        <v>1.53</v>
      </c>
      <c r="M21" s="174">
        <v>1.51</v>
      </c>
    </row>
    <row r="22" spans="2:13" ht="15" customHeight="1" x14ac:dyDescent="0.2">
      <c r="B22" s="366"/>
      <c r="C22" s="148" t="s">
        <v>1</v>
      </c>
      <c r="D22" s="175">
        <v>1.47</v>
      </c>
      <c r="E22" s="176">
        <v>1.45</v>
      </c>
      <c r="F22" s="176">
        <v>1.47</v>
      </c>
      <c r="G22" s="176">
        <v>1.46</v>
      </c>
      <c r="H22" s="176">
        <v>1.47</v>
      </c>
      <c r="I22" s="176">
        <v>1.53</v>
      </c>
      <c r="J22" s="176">
        <v>1.51</v>
      </c>
      <c r="K22" s="176">
        <v>1.54</v>
      </c>
      <c r="L22" s="176">
        <v>1.51</v>
      </c>
      <c r="M22" s="177">
        <v>1.49</v>
      </c>
    </row>
    <row r="23" spans="2:13" ht="15" customHeight="1" x14ac:dyDescent="0.2">
      <c r="B23" s="364" t="s">
        <v>83</v>
      </c>
      <c r="C23" s="151" t="s">
        <v>143</v>
      </c>
      <c r="D23" s="170">
        <v>1.3</v>
      </c>
      <c r="E23" s="171">
        <v>1.26</v>
      </c>
      <c r="F23" s="171">
        <v>1.3</v>
      </c>
      <c r="G23" s="171">
        <v>1.27</v>
      </c>
      <c r="H23" s="171">
        <v>1.3</v>
      </c>
      <c r="I23" s="171">
        <v>1.35</v>
      </c>
      <c r="J23" s="171">
        <v>1.31</v>
      </c>
      <c r="K23" s="171">
        <v>1.31</v>
      </c>
      <c r="L23" s="171">
        <v>1.31</v>
      </c>
      <c r="M23" s="172">
        <v>1.3</v>
      </c>
    </row>
    <row r="24" spans="2:13" ht="15" customHeight="1" x14ac:dyDescent="0.2">
      <c r="B24" s="365"/>
      <c r="C24" s="144" t="s">
        <v>2</v>
      </c>
      <c r="D24" s="173">
        <v>1.28</v>
      </c>
      <c r="E24" s="131">
        <v>1.26</v>
      </c>
      <c r="F24" s="131">
        <v>1.29</v>
      </c>
      <c r="G24" s="131">
        <v>1.3</v>
      </c>
      <c r="H24" s="131">
        <v>1.25</v>
      </c>
      <c r="I24" s="131">
        <v>1.31</v>
      </c>
      <c r="J24" s="131">
        <v>1.31</v>
      </c>
      <c r="K24" s="131">
        <v>1.3</v>
      </c>
      <c r="L24" s="131">
        <v>1.28</v>
      </c>
      <c r="M24" s="174">
        <v>1.29</v>
      </c>
    </row>
    <row r="25" spans="2:13" ht="15" customHeight="1" x14ac:dyDescent="0.2">
      <c r="B25" s="366"/>
      <c r="C25" s="148" t="s">
        <v>1</v>
      </c>
      <c r="D25" s="175">
        <v>1.29</v>
      </c>
      <c r="E25" s="176">
        <v>1.26</v>
      </c>
      <c r="F25" s="176">
        <v>1.29</v>
      </c>
      <c r="G25" s="176">
        <v>1.28</v>
      </c>
      <c r="H25" s="176">
        <v>1.28</v>
      </c>
      <c r="I25" s="176">
        <v>1.33</v>
      </c>
      <c r="J25" s="176">
        <v>1.31</v>
      </c>
      <c r="K25" s="176">
        <v>1.31</v>
      </c>
      <c r="L25" s="176">
        <v>1.3</v>
      </c>
      <c r="M25" s="177">
        <v>1.29</v>
      </c>
    </row>
    <row r="26" spans="2:13" ht="15" customHeight="1" x14ac:dyDescent="0.2">
      <c r="B26" s="364" t="s">
        <v>84</v>
      </c>
      <c r="C26" s="151" t="s">
        <v>143</v>
      </c>
      <c r="D26" s="170">
        <v>1.25</v>
      </c>
      <c r="E26" s="171">
        <v>1.19</v>
      </c>
      <c r="F26" s="171">
        <v>1.21</v>
      </c>
      <c r="G26" s="171">
        <v>1.2</v>
      </c>
      <c r="H26" s="171">
        <v>1.22</v>
      </c>
      <c r="I26" s="171">
        <v>1.25</v>
      </c>
      <c r="J26" s="171">
        <v>1.23</v>
      </c>
      <c r="K26" s="171">
        <v>1.23</v>
      </c>
      <c r="L26" s="171">
        <v>1.22</v>
      </c>
      <c r="M26" s="172">
        <v>1.22</v>
      </c>
    </row>
    <row r="27" spans="2:13" ht="15" customHeight="1" x14ac:dyDescent="0.2">
      <c r="B27" s="365"/>
      <c r="C27" s="144" t="s">
        <v>2</v>
      </c>
      <c r="D27" s="173">
        <v>1.25</v>
      </c>
      <c r="E27" s="131">
        <v>1.23</v>
      </c>
      <c r="F27" s="131">
        <v>1.22</v>
      </c>
      <c r="G27" s="131">
        <v>1.24</v>
      </c>
      <c r="H27" s="131">
        <v>1.21</v>
      </c>
      <c r="I27" s="131">
        <v>1.28</v>
      </c>
      <c r="J27" s="131">
        <v>1.25</v>
      </c>
      <c r="K27" s="131">
        <v>1.25</v>
      </c>
      <c r="L27" s="131">
        <v>1.27</v>
      </c>
      <c r="M27" s="174">
        <v>1.24</v>
      </c>
    </row>
    <row r="28" spans="2:13" ht="15" customHeight="1" x14ac:dyDescent="0.2">
      <c r="B28" s="366"/>
      <c r="C28" s="148" t="s">
        <v>1</v>
      </c>
      <c r="D28" s="175">
        <v>1.25</v>
      </c>
      <c r="E28" s="176">
        <v>1.21</v>
      </c>
      <c r="F28" s="176">
        <v>1.21</v>
      </c>
      <c r="G28" s="176">
        <v>1.22</v>
      </c>
      <c r="H28" s="176">
        <v>1.22</v>
      </c>
      <c r="I28" s="176">
        <v>1.27</v>
      </c>
      <c r="J28" s="176">
        <v>1.24</v>
      </c>
      <c r="K28" s="176">
        <v>1.24</v>
      </c>
      <c r="L28" s="176">
        <v>1.24</v>
      </c>
      <c r="M28" s="177">
        <v>1.23</v>
      </c>
    </row>
    <row r="29" spans="2:13" ht="15" customHeight="1" x14ac:dyDescent="0.2">
      <c r="B29" s="364" t="s">
        <v>85</v>
      </c>
      <c r="C29" s="151" t="s">
        <v>143</v>
      </c>
      <c r="D29" s="170">
        <v>1.1599999999999999</v>
      </c>
      <c r="E29" s="171">
        <v>1.1200000000000001</v>
      </c>
      <c r="F29" s="171">
        <v>1.1200000000000001</v>
      </c>
      <c r="G29" s="171">
        <v>1.1200000000000001</v>
      </c>
      <c r="H29" s="171">
        <v>1.1299999999999999</v>
      </c>
      <c r="I29" s="171">
        <v>1.1499999999999999</v>
      </c>
      <c r="J29" s="171">
        <v>1.1299999999999999</v>
      </c>
      <c r="K29" s="171">
        <v>1.1399999999999999</v>
      </c>
      <c r="L29" s="171">
        <v>1.1399999999999999</v>
      </c>
      <c r="M29" s="172">
        <v>1.1299999999999999</v>
      </c>
    </row>
    <row r="30" spans="2:13" ht="15" customHeight="1" x14ac:dyDescent="0.2">
      <c r="B30" s="365"/>
      <c r="C30" s="144" t="s">
        <v>2</v>
      </c>
      <c r="D30" s="173">
        <v>1.1599999999999999</v>
      </c>
      <c r="E30" s="131">
        <v>1.1499999999999999</v>
      </c>
      <c r="F30" s="131">
        <v>1.1399999999999999</v>
      </c>
      <c r="G30" s="131">
        <v>1.1599999999999999</v>
      </c>
      <c r="H30" s="131">
        <v>1.1299999999999999</v>
      </c>
      <c r="I30" s="131">
        <v>1.17</v>
      </c>
      <c r="J30" s="131">
        <v>1.1200000000000001</v>
      </c>
      <c r="K30" s="131">
        <v>1.17</v>
      </c>
      <c r="L30" s="131">
        <v>1.17</v>
      </c>
      <c r="M30" s="174">
        <v>1.1499999999999999</v>
      </c>
    </row>
    <row r="31" spans="2:13" ht="15" customHeight="1" x14ac:dyDescent="0.2">
      <c r="B31" s="366"/>
      <c r="C31" s="148" t="s">
        <v>1</v>
      </c>
      <c r="D31" s="175">
        <v>1.1599999999999999</v>
      </c>
      <c r="E31" s="176">
        <v>1.1299999999999999</v>
      </c>
      <c r="F31" s="176">
        <v>1.1299999999999999</v>
      </c>
      <c r="G31" s="176">
        <v>1.1399999999999999</v>
      </c>
      <c r="H31" s="176">
        <v>1.1299999999999999</v>
      </c>
      <c r="I31" s="176">
        <v>1.1599999999999999</v>
      </c>
      <c r="J31" s="176">
        <v>1.1299999999999999</v>
      </c>
      <c r="K31" s="176">
        <v>1.1499999999999999</v>
      </c>
      <c r="L31" s="176">
        <v>1.1599999999999999</v>
      </c>
      <c r="M31" s="177">
        <v>1.1399999999999999</v>
      </c>
    </row>
    <row r="32" spans="2:13" ht="15" customHeight="1" x14ac:dyDescent="0.2">
      <c r="B32" s="364" t="s">
        <v>86</v>
      </c>
      <c r="C32" s="151" t="s">
        <v>143</v>
      </c>
      <c r="D32" s="170">
        <v>1.05</v>
      </c>
      <c r="E32" s="171">
        <v>1.07</v>
      </c>
      <c r="F32" s="171">
        <v>1.0900000000000001</v>
      </c>
      <c r="G32" s="171">
        <v>1.07</v>
      </c>
      <c r="H32" s="171">
        <v>1.07</v>
      </c>
      <c r="I32" s="171">
        <v>1.08</v>
      </c>
      <c r="J32" s="171">
        <v>1.08</v>
      </c>
      <c r="K32" s="171">
        <v>1.08</v>
      </c>
      <c r="L32" s="171">
        <v>1.1000000000000001</v>
      </c>
      <c r="M32" s="172">
        <v>1.08</v>
      </c>
    </row>
    <row r="33" spans="2:13" ht="15" customHeight="1" x14ac:dyDescent="0.2">
      <c r="B33" s="365"/>
      <c r="C33" s="144" t="s">
        <v>2</v>
      </c>
      <c r="D33" s="173">
        <v>1.08</v>
      </c>
      <c r="E33" s="131">
        <v>1.07</v>
      </c>
      <c r="F33" s="131">
        <v>1.07</v>
      </c>
      <c r="G33" s="131">
        <v>1.0900000000000001</v>
      </c>
      <c r="H33" s="131">
        <v>1.05</v>
      </c>
      <c r="I33" s="131">
        <v>1.0900000000000001</v>
      </c>
      <c r="J33" s="131">
        <v>1.06</v>
      </c>
      <c r="K33" s="131">
        <v>1.07</v>
      </c>
      <c r="L33" s="131">
        <v>1.08</v>
      </c>
      <c r="M33" s="174">
        <v>1.07</v>
      </c>
    </row>
    <row r="34" spans="2:13" ht="15" customHeight="1" x14ac:dyDescent="0.2">
      <c r="B34" s="366"/>
      <c r="C34" s="148" t="s">
        <v>1</v>
      </c>
      <c r="D34" s="175">
        <v>1.06</v>
      </c>
      <c r="E34" s="176">
        <v>1.07</v>
      </c>
      <c r="F34" s="176">
        <v>1.08</v>
      </c>
      <c r="G34" s="176">
        <v>1.07</v>
      </c>
      <c r="H34" s="176">
        <v>1.06</v>
      </c>
      <c r="I34" s="176">
        <v>1.0900000000000001</v>
      </c>
      <c r="J34" s="176">
        <v>1.07</v>
      </c>
      <c r="K34" s="176">
        <v>1.07</v>
      </c>
      <c r="L34" s="176">
        <v>1.0900000000000001</v>
      </c>
      <c r="M34" s="177">
        <v>1.07</v>
      </c>
    </row>
    <row r="35" spans="2:13" ht="15" customHeight="1" x14ac:dyDescent="0.2">
      <c r="B35" s="367" t="s">
        <v>1</v>
      </c>
      <c r="C35" s="151" t="s">
        <v>143</v>
      </c>
      <c r="D35" s="170">
        <v>1.31</v>
      </c>
      <c r="E35" s="171">
        <v>1.27</v>
      </c>
      <c r="F35" s="171">
        <v>1.29</v>
      </c>
      <c r="G35" s="171">
        <v>1.27</v>
      </c>
      <c r="H35" s="171">
        <v>1.29</v>
      </c>
      <c r="I35" s="171">
        <v>1.35</v>
      </c>
      <c r="J35" s="171">
        <v>1.31</v>
      </c>
      <c r="K35" s="171">
        <v>1.32</v>
      </c>
      <c r="L35" s="171">
        <v>1.31</v>
      </c>
      <c r="M35" s="172">
        <v>1.3</v>
      </c>
    </row>
    <row r="36" spans="2:13" ht="15" customHeight="1" x14ac:dyDescent="0.2">
      <c r="B36" s="367"/>
      <c r="C36" s="144" t="s">
        <v>2</v>
      </c>
      <c r="D36" s="173">
        <v>1.31</v>
      </c>
      <c r="E36" s="131">
        <v>1.31</v>
      </c>
      <c r="F36" s="131">
        <v>1.3</v>
      </c>
      <c r="G36" s="131">
        <v>1.31</v>
      </c>
      <c r="H36" s="131">
        <v>1.28</v>
      </c>
      <c r="I36" s="131">
        <v>1.35</v>
      </c>
      <c r="J36" s="131">
        <v>1.33</v>
      </c>
      <c r="K36" s="131">
        <v>1.35</v>
      </c>
      <c r="L36" s="131">
        <v>1.33</v>
      </c>
      <c r="M36" s="174">
        <v>1.32</v>
      </c>
    </row>
    <row r="37" spans="2:13" ht="15" customHeight="1" thickBot="1" x14ac:dyDescent="0.25">
      <c r="B37" s="368"/>
      <c r="C37" s="158" t="s">
        <v>1</v>
      </c>
      <c r="D37" s="178">
        <v>1.31</v>
      </c>
      <c r="E37" s="179">
        <v>1.29</v>
      </c>
      <c r="F37" s="179">
        <v>1.29</v>
      </c>
      <c r="G37" s="179">
        <v>1.29</v>
      </c>
      <c r="H37" s="179">
        <v>1.29</v>
      </c>
      <c r="I37" s="179">
        <v>1.35</v>
      </c>
      <c r="J37" s="179">
        <v>1.32</v>
      </c>
      <c r="K37" s="179">
        <v>1.33</v>
      </c>
      <c r="L37" s="179">
        <v>1.32</v>
      </c>
      <c r="M37" s="180">
        <v>1.31</v>
      </c>
    </row>
    <row r="38" spans="2:13" ht="12.75" thickTop="1" x14ac:dyDescent="0.2">
      <c r="B38" s="431" t="s">
        <v>224</v>
      </c>
      <c r="C38" s="431"/>
      <c r="D38" s="431"/>
      <c r="E38" s="431"/>
      <c r="F38" s="431"/>
      <c r="G38" s="431"/>
      <c r="H38" s="431"/>
      <c r="I38" s="431"/>
      <c r="J38" s="431"/>
      <c r="K38" s="431"/>
      <c r="L38" s="431"/>
      <c r="M38" s="431"/>
    </row>
    <row r="39" spans="2:13" x14ac:dyDescent="0.2">
      <c r="B39" s="128" t="s">
        <v>225</v>
      </c>
    </row>
    <row r="42" spans="2:13" x14ac:dyDescent="0.2">
      <c r="D42" s="59"/>
    </row>
    <row r="43" spans="2:13" x14ac:dyDescent="0.2">
      <c r="D43" s="59"/>
    </row>
    <row r="44" spans="2:13" x14ac:dyDescent="0.2">
      <c r="D44" s="59"/>
    </row>
    <row r="45" spans="2:13" x14ac:dyDescent="0.2">
      <c r="D45" s="59"/>
    </row>
    <row r="46" spans="2:13" x14ac:dyDescent="0.2">
      <c r="D46" s="59"/>
    </row>
    <row r="47" spans="2:13" x14ac:dyDescent="0.2">
      <c r="D47" s="59"/>
    </row>
    <row r="48" spans="2:13" x14ac:dyDescent="0.2">
      <c r="D48" s="59"/>
    </row>
    <row r="49" spans="4:4" x14ac:dyDescent="0.2">
      <c r="D49" s="59"/>
    </row>
    <row r="50" spans="4:4" x14ac:dyDescent="0.2">
      <c r="D50" s="59"/>
    </row>
    <row r="51" spans="4:4" x14ac:dyDescent="0.2">
      <c r="D51" s="59"/>
    </row>
    <row r="52" spans="4:4" x14ac:dyDescent="0.2">
      <c r="D52" s="59"/>
    </row>
    <row r="53" spans="4:4" x14ac:dyDescent="0.2">
      <c r="D53" s="59"/>
    </row>
    <row r="54" spans="4:4" x14ac:dyDescent="0.2">
      <c r="D54" s="59"/>
    </row>
    <row r="55" spans="4:4" x14ac:dyDescent="0.2">
      <c r="D55" s="59"/>
    </row>
    <row r="56" spans="4:4" x14ac:dyDescent="0.2">
      <c r="D56" s="59"/>
    </row>
    <row r="57" spans="4:4" x14ac:dyDescent="0.2">
      <c r="D57" s="59"/>
    </row>
    <row r="58" spans="4:4" x14ac:dyDescent="0.2">
      <c r="D58" s="59"/>
    </row>
    <row r="59" spans="4:4" x14ac:dyDescent="0.2">
      <c r="D59" s="59"/>
    </row>
    <row r="60" spans="4:4" x14ac:dyDescent="0.2">
      <c r="D60" s="59"/>
    </row>
    <row r="61" spans="4:4" x14ac:dyDescent="0.2">
      <c r="D61" s="59"/>
    </row>
    <row r="62" spans="4:4" x14ac:dyDescent="0.2">
      <c r="D62" s="59"/>
    </row>
    <row r="63" spans="4:4" x14ac:dyDescent="0.2">
      <c r="D63" s="59"/>
    </row>
    <row r="64" spans="4:4" x14ac:dyDescent="0.2">
      <c r="D64" s="59"/>
    </row>
    <row r="65" spans="4:4" x14ac:dyDescent="0.2">
      <c r="D65" s="59"/>
    </row>
  </sheetData>
  <mergeCells count="13">
    <mergeCell ref="B11:M11"/>
    <mergeCell ref="B12:B13"/>
    <mergeCell ref="C12:C13"/>
    <mergeCell ref="D12:L12"/>
    <mergeCell ref="M12:M13"/>
    <mergeCell ref="B32:B34"/>
    <mergeCell ref="B35:B37"/>
    <mergeCell ref="B14:B16"/>
    <mergeCell ref="B17:B19"/>
    <mergeCell ref="B20:B22"/>
    <mergeCell ref="B23:B25"/>
    <mergeCell ref="B26:B28"/>
    <mergeCell ref="B29:B31"/>
  </mergeCells>
  <pageMargins left="0.39370078740157483" right="0.39370078740157483" top="0.39370078740157483" bottom="0.39370078740157483" header="0" footer="0"/>
  <pageSetup paperSize="9" scale="9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1:M65"/>
  <sheetViews>
    <sheetView showGridLines="0" zoomScaleNormal="100" zoomScaleSheetLayoutView="100" workbookViewId="0"/>
  </sheetViews>
  <sheetFormatPr baseColWidth="10" defaultRowHeight="12" x14ac:dyDescent="0.2"/>
  <cols>
    <col min="1" max="1" width="5.7109375" style="230" customWidth="1"/>
    <col min="2" max="2" width="12.7109375" style="229" customWidth="1"/>
    <col min="3" max="3" width="8.7109375" style="230" customWidth="1"/>
    <col min="4" max="12" width="12.7109375" style="230" customWidth="1"/>
    <col min="13" max="13" width="14.7109375" style="230" customWidth="1"/>
    <col min="14" max="16384" width="11.42578125" style="230"/>
  </cols>
  <sheetData>
    <row r="1" spans="1:13" ht="12.75" customHeight="1" x14ac:dyDescent="0.2">
      <c r="A1" s="127"/>
    </row>
    <row r="2" spans="1:13" ht="12.75" customHeight="1" x14ac:dyDescent="0.2"/>
    <row r="3" spans="1:13" ht="12.75" customHeight="1" x14ac:dyDescent="0.2"/>
    <row r="4" spans="1:13" ht="12.75" customHeight="1" x14ac:dyDescent="0.2"/>
    <row r="5" spans="1:13" ht="12.75" customHeight="1" x14ac:dyDescent="0.2"/>
    <row r="6" spans="1:13" ht="12.75" customHeight="1" x14ac:dyDescent="0.2"/>
    <row r="7" spans="1:13" ht="12.75" customHeight="1" x14ac:dyDescent="0.2"/>
    <row r="8" spans="1:13" ht="12.75" customHeight="1" x14ac:dyDescent="0.2"/>
    <row r="9" spans="1:13" ht="12.75" customHeight="1" x14ac:dyDescent="0.2">
      <c r="B9" s="56" t="s">
        <v>74</v>
      </c>
    </row>
    <row r="10" spans="1:13" ht="12.75" customHeight="1" thickBot="1" x14ac:dyDescent="0.25"/>
    <row r="11" spans="1:13" ht="35.1" customHeight="1" thickTop="1" thickBot="1" x14ac:dyDescent="0.25">
      <c r="B11" s="350" t="str">
        <f>"Tabla 2.2.4. Salarios anuales totales (euros) por Tramo de edad, Sexo y Provincia. Castilla y León. "&amp;Índice!B12</f>
        <v>Tabla 2.2.4. Salarios anuales totales (euros) por Tramo de edad, Sexo y Provincia. Castilla y León. Año 2021</v>
      </c>
      <c r="C11" s="351"/>
      <c r="D11" s="351"/>
      <c r="E11" s="351"/>
      <c r="F11" s="351"/>
      <c r="G11" s="351"/>
      <c r="H11" s="351"/>
      <c r="I11" s="351"/>
      <c r="J11" s="351"/>
      <c r="K11" s="351"/>
      <c r="L11" s="351"/>
      <c r="M11" s="352"/>
    </row>
    <row r="12" spans="1:13" ht="12.75" thickTop="1" x14ac:dyDescent="0.2">
      <c r="B12" s="355" t="s">
        <v>68</v>
      </c>
      <c r="C12" s="348" t="s">
        <v>67</v>
      </c>
      <c r="D12" s="343" t="s">
        <v>66</v>
      </c>
      <c r="E12" s="344"/>
      <c r="F12" s="344"/>
      <c r="G12" s="344"/>
      <c r="H12" s="344"/>
      <c r="I12" s="344"/>
      <c r="J12" s="344"/>
      <c r="K12" s="344"/>
      <c r="L12" s="344"/>
      <c r="M12" s="353" t="s">
        <v>0</v>
      </c>
    </row>
    <row r="13" spans="1:13" ht="12.75" thickBot="1" x14ac:dyDescent="0.25">
      <c r="B13" s="356"/>
      <c r="C13" s="349"/>
      <c r="D13" s="139" t="s">
        <v>28</v>
      </c>
      <c r="E13" s="124" t="s">
        <v>29</v>
      </c>
      <c r="F13" s="124" t="s">
        <v>51</v>
      </c>
      <c r="G13" s="124" t="s">
        <v>52</v>
      </c>
      <c r="H13" s="124" t="s">
        <v>53</v>
      </c>
      <c r="I13" s="124" t="s">
        <v>54</v>
      </c>
      <c r="J13" s="124" t="s">
        <v>55</v>
      </c>
      <c r="K13" s="124" t="s">
        <v>56</v>
      </c>
      <c r="L13" s="124" t="s">
        <v>30</v>
      </c>
      <c r="M13" s="354"/>
    </row>
    <row r="14" spans="1:13" ht="15" customHeight="1" thickTop="1" x14ac:dyDescent="0.2">
      <c r="B14" s="369" t="s">
        <v>80</v>
      </c>
      <c r="C14" s="140" t="s">
        <v>143</v>
      </c>
      <c r="D14" s="141">
        <v>239402</v>
      </c>
      <c r="E14" s="142">
        <v>393050</v>
      </c>
      <c r="F14" s="142">
        <v>220202</v>
      </c>
      <c r="G14" s="142">
        <v>81279</v>
      </c>
      <c r="H14" s="142">
        <v>241655</v>
      </c>
      <c r="I14" s="142">
        <v>327257</v>
      </c>
      <c r="J14" s="142">
        <v>105817</v>
      </c>
      <c r="K14" s="142">
        <v>441787</v>
      </c>
      <c r="L14" s="142">
        <v>130202</v>
      </c>
      <c r="M14" s="143">
        <v>2180651</v>
      </c>
    </row>
    <row r="15" spans="1:13" ht="15" customHeight="1" x14ac:dyDescent="0.2">
      <c r="B15" s="367"/>
      <c r="C15" s="144" t="s">
        <v>2</v>
      </c>
      <c r="D15" s="145">
        <v>87025</v>
      </c>
      <c r="E15" s="146">
        <v>157721</v>
      </c>
      <c r="F15" s="146">
        <v>165254</v>
      </c>
      <c r="G15" s="146">
        <v>62642</v>
      </c>
      <c r="H15" s="146">
        <v>84095</v>
      </c>
      <c r="I15" s="146">
        <v>121438</v>
      </c>
      <c r="J15" s="146">
        <v>36925</v>
      </c>
      <c r="K15" s="146">
        <v>138449</v>
      </c>
      <c r="L15" s="146">
        <v>53403</v>
      </c>
      <c r="M15" s="147">
        <v>906953</v>
      </c>
    </row>
    <row r="16" spans="1:13" ht="15" customHeight="1" x14ac:dyDescent="0.2">
      <c r="B16" s="367"/>
      <c r="C16" s="148" t="s">
        <v>1</v>
      </c>
      <c r="D16" s="17">
        <v>326427</v>
      </c>
      <c r="E16" s="149">
        <v>550772</v>
      </c>
      <c r="F16" s="149">
        <v>385456</v>
      </c>
      <c r="G16" s="149">
        <v>143922</v>
      </c>
      <c r="H16" s="149">
        <v>325750</v>
      </c>
      <c r="I16" s="149">
        <v>448695</v>
      </c>
      <c r="J16" s="149">
        <v>142742</v>
      </c>
      <c r="K16" s="149">
        <v>580236</v>
      </c>
      <c r="L16" s="149">
        <v>183605</v>
      </c>
      <c r="M16" s="150">
        <v>3087604</v>
      </c>
    </row>
    <row r="17" spans="2:13" ht="15" customHeight="1" x14ac:dyDescent="0.2">
      <c r="B17" s="370" t="s">
        <v>81</v>
      </c>
      <c r="C17" s="151" t="s">
        <v>143</v>
      </c>
      <c r="D17" s="152">
        <v>25290470</v>
      </c>
      <c r="E17" s="153">
        <v>65593092</v>
      </c>
      <c r="F17" s="153">
        <v>61404237</v>
      </c>
      <c r="G17" s="153">
        <v>24812389</v>
      </c>
      <c r="H17" s="153">
        <v>49012294</v>
      </c>
      <c r="I17" s="153">
        <v>34074055</v>
      </c>
      <c r="J17" s="153">
        <v>20094948</v>
      </c>
      <c r="K17" s="153">
        <v>89662196</v>
      </c>
      <c r="L17" s="153">
        <v>24418515</v>
      </c>
      <c r="M17" s="154">
        <v>394362195</v>
      </c>
    </row>
    <row r="18" spans="2:13" ht="15" customHeight="1" x14ac:dyDescent="0.2">
      <c r="B18" s="370"/>
      <c r="C18" s="144" t="s">
        <v>2</v>
      </c>
      <c r="D18" s="100">
        <v>16610814</v>
      </c>
      <c r="E18" s="101">
        <v>39629855</v>
      </c>
      <c r="F18" s="101">
        <v>40811467</v>
      </c>
      <c r="G18" s="101">
        <v>17333739</v>
      </c>
      <c r="H18" s="101">
        <v>32082982</v>
      </c>
      <c r="I18" s="101">
        <v>22557307</v>
      </c>
      <c r="J18" s="101">
        <v>12855442</v>
      </c>
      <c r="K18" s="101">
        <v>59678323</v>
      </c>
      <c r="L18" s="101">
        <v>15133083</v>
      </c>
      <c r="M18" s="132">
        <v>256693012</v>
      </c>
    </row>
    <row r="19" spans="2:13" ht="15" customHeight="1" x14ac:dyDescent="0.2">
      <c r="B19" s="370"/>
      <c r="C19" s="148" t="s">
        <v>1</v>
      </c>
      <c r="D19" s="155">
        <v>41901284</v>
      </c>
      <c r="E19" s="156">
        <v>105222947</v>
      </c>
      <c r="F19" s="156">
        <v>102215703</v>
      </c>
      <c r="G19" s="156">
        <v>42146129</v>
      </c>
      <c r="H19" s="156">
        <v>81095276</v>
      </c>
      <c r="I19" s="156">
        <v>56631361</v>
      </c>
      <c r="J19" s="156">
        <v>32950391</v>
      </c>
      <c r="K19" s="156">
        <v>149340519</v>
      </c>
      <c r="L19" s="156">
        <v>39551598</v>
      </c>
      <c r="M19" s="157">
        <v>651055207</v>
      </c>
    </row>
    <row r="20" spans="2:13" ht="15" customHeight="1" x14ac:dyDescent="0.2">
      <c r="B20" s="364" t="s">
        <v>82</v>
      </c>
      <c r="C20" s="151" t="s">
        <v>143</v>
      </c>
      <c r="D20" s="152">
        <v>97891025</v>
      </c>
      <c r="E20" s="153">
        <v>288609230</v>
      </c>
      <c r="F20" s="153">
        <v>289937681</v>
      </c>
      <c r="G20" s="153">
        <v>114100203</v>
      </c>
      <c r="H20" s="153">
        <v>218602480</v>
      </c>
      <c r="I20" s="153">
        <v>117282178</v>
      </c>
      <c r="J20" s="153">
        <v>72466763</v>
      </c>
      <c r="K20" s="153">
        <v>403778547</v>
      </c>
      <c r="L20" s="153">
        <v>94832671</v>
      </c>
      <c r="M20" s="154">
        <v>1697500778</v>
      </c>
    </row>
    <row r="21" spans="2:13" ht="15" customHeight="1" x14ac:dyDescent="0.2">
      <c r="B21" s="365"/>
      <c r="C21" s="144" t="s">
        <v>2</v>
      </c>
      <c r="D21" s="100">
        <v>77993690</v>
      </c>
      <c r="E21" s="101">
        <v>198675210</v>
      </c>
      <c r="F21" s="101">
        <v>224985285</v>
      </c>
      <c r="G21" s="101">
        <v>87002072</v>
      </c>
      <c r="H21" s="101">
        <v>177250161</v>
      </c>
      <c r="I21" s="101">
        <v>86734075</v>
      </c>
      <c r="J21" s="101">
        <v>53752400</v>
      </c>
      <c r="K21" s="101">
        <v>318822390</v>
      </c>
      <c r="L21" s="101">
        <v>77778840</v>
      </c>
      <c r="M21" s="132">
        <v>1302994122</v>
      </c>
    </row>
    <row r="22" spans="2:13" ht="15" customHeight="1" x14ac:dyDescent="0.2">
      <c r="B22" s="366"/>
      <c r="C22" s="148" t="s">
        <v>1</v>
      </c>
      <c r="D22" s="155">
        <v>175884715</v>
      </c>
      <c r="E22" s="156">
        <v>487284440</v>
      </c>
      <c r="F22" s="156">
        <v>514922966</v>
      </c>
      <c r="G22" s="156">
        <v>201102274</v>
      </c>
      <c r="H22" s="156">
        <v>395852641</v>
      </c>
      <c r="I22" s="156">
        <v>204016253</v>
      </c>
      <c r="J22" s="156">
        <v>126219163</v>
      </c>
      <c r="K22" s="156">
        <v>722600937</v>
      </c>
      <c r="L22" s="156">
        <v>172611511</v>
      </c>
      <c r="M22" s="157">
        <v>3000494900</v>
      </c>
    </row>
    <row r="23" spans="2:13" ht="15" customHeight="1" x14ac:dyDescent="0.2">
      <c r="B23" s="364" t="s">
        <v>83</v>
      </c>
      <c r="C23" s="151" t="s">
        <v>143</v>
      </c>
      <c r="D23" s="152">
        <v>169308960</v>
      </c>
      <c r="E23" s="153">
        <v>520952306</v>
      </c>
      <c r="F23" s="153">
        <v>539118200</v>
      </c>
      <c r="G23" s="153">
        <v>201721795</v>
      </c>
      <c r="H23" s="153">
        <v>376248787</v>
      </c>
      <c r="I23" s="153">
        <v>195734933</v>
      </c>
      <c r="J23" s="153">
        <v>112539195</v>
      </c>
      <c r="K23" s="153">
        <v>813001656</v>
      </c>
      <c r="L23" s="153">
        <v>168550873</v>
      </c>
      <c r="M23" s="154">
        <v>3097176705</v>
      </c>
    </row>
    <row r="24" spans="2:13" ht="15" customHeight="1" x14ac:dyDescent="0.2">
      <c r="B24" s="365"/>
      <c r="C24" s="144" t="s">
        <v>2</v>
      </c>
      <c r="D24" s="100">
        <v>128567567</v>
      </c>
      <c r="E24" s="101">
        <v>337401738</v>
      </c>
      <c r="F24" s="101">
        <v>401925630</v>
      </c>
      <c r="G24" s="101">
        <v>142184207</v>
      </c>
      <c r="H24" s="101">
        <v>278257931</v>
      </c>
      <c r="I24" s="101">
        <v>145086179</v>
      </c>
      <c r="J24" s="101">
        <v>85107007</v>
      </c>
      <c r="K24" s="101">
        <v>584238220</v>
      </c>
      <c r="L24" s="101">
        <v>126356249</v>
      </c>
      <c r="M24" s="132">
        <v>2229124728</v>
      </c>
    </row>
    <row r="25" spans="2:13" ht="15" customHeight="1" x14ac:dyDescent="0.2">
      <c r="B25" s="366"/>
      <c r="C25" s="148" t="s">
        <v>1</v>
      </c>
      <c r="D25" s="155">
        <v>297876527</v>
      </c>
      <c r="E25" s="156">
        <v>858354044</v>
      </c>
      <c r="F25" s="156">
        <v>941043830</v>
      </c>
      <c r="G25" s="156">
        <v>343906002</v>
      </c>
      <c r="H25" s="156">
        <v>654506718</v>
      </c>
      <c r="I25" s="156">
        <v>340821111</v>
      </c>
      <c r="J25" s="156">
        <v>197646202</v>
      </c>
      <c r="K25" s="156">
        <v>1397239875</v>
      </c>
      <c r="L25" s="156">
        <v>294907123</v>
      </c>
      <c r="M25" s="157">
        <v>5326301432</v>
      </c>
    </row>
    <row r="26" spans="2:13" ht="15" customHeight="1" x14ac:dyDescent="0.2">
      <c r="B26" s="364" t="s">
        <v>84</v>
      </c>
      <c r="C26" s="151" t="s">
        <v>143</v>
      </c>
      <c r="D26" s="152">
        <v>197449797</v>
      </c>
      <c r="E26" s="153">
        <v>630450038</v>
      </c>
      <c r="F26" s="153">
        <v>627898297</v>
      </c>
      <c r="G26" s="153">
        <v>222785953</v>
      </c>
      <c r="H26" s="153">
        <v>453609484</v>
      </c>
      <c r="I26" s="153">
        <v>239941677</v>
      </c>
      <c r="J26" s="153">
        <v>134767597</v>
      </c>
      <c r="K26" s="153">
        <v>981537623</v>
      </c>
      <c r="L26" s="153">
        <v>187686616</v>
      </c>
      <c r="M26" s="154">
        <v>3676127083</v>
      </c>
    </row>
    <row r="27" spans="2:13" ht="15" customHeight="1" x14ac:dyDescent="0.2">
      <c r="B27" s="365"/>
      <c r="C27" s="144" t="s">
        <v>2</v>
      </c>
      <c r="D27" s="100">
        <v>140780696</v>
      </c>
      <c r="E27" s="101">
        <v>395266246</v>
      </c>
      <c r="F27" s="101">
        <v>455718203</v>
      </c>
      <c r="G27" s="101">
        <v>156400540</v>
      </c>
      <c r="H27" s="101">
        <v>338444633</v>
      </c>
      <c r="I27" s="101">
        <v>166906310</v>
      </c>
      <c r="J27" s="101">
        <v>105417111</v>
      </c>
      <c r="K27" s="101">
        <v>666079514</v>
      </c>
      <c r="L27" s="101">
        <v>144215963</v>
      </c>
      <c r="M27" s="132">
        <v>2569229217</v>
      </c>
    </row>
    <row r="28" spans="2:13" ht="15" customHeight="1" x14ac:dyDescent="0.2">
      <c r="B28" s="366"/>
      <c r="C28" s="148" t="s">
        <v>1</v>
      </c>
      <c r="D28" s="155">
        <v>338230494</v>
      </c>
      <c r="E28" s="156">
        <v>1025716284</v>
      </c>
      <c r="F28" s="156">
        <v>1083616500</v>
      </c>
      <c r="G28" s="156">
        <v>379186493</v>
      </c>
      <c r="H28" s="156">
        <v>792054117</v>
      </c>
      <c r="I28" s="156">
        <v>406847988</v>
      </c>
      <c r="J28" s="156">
        <v>240184708</v>
      </c>
      <c r="K28" s="156">
        <v>1647617137</v>
      </c>
      <c r="L28" s="156">
        <v>331902579</v>
      </c>
      <c r="M28" s="157">
        <v>6245356300</v>
      </c>
    </row>
    <row r="29" spans="2:13" ht="15" customHeight="1" x14ac:dyDescent="0.2">
      <c r="B29" s="364" t="s">
        <v>85</v>
      </c>
      <c r="C29" s="151" t="s">
        <v>143</v>
      </c>
      <c r="D29" s="152">
        <v>154207888</v>
      </c>
      <c r="E29" s="153">
        <v>456556381</v>
      </c>
      <c r="F29" s="153">
        <v>464914759</v>
      </c>
      <c r="G29" s="153">
        <v>176367170</v>
      </c>
      <c r="H29" s="153">
        <v>366189812</v>
      </c>
      <c r="I29" s="153">
        <v>175941368</v>
      </c>
      <c r="J29" s="153">
        <v>108662314</v>
      </c>
      <c r="K29" s="153">
        <v>662455356</v>
      </c>
      <c r="L29" s="153">
        <v>159860696</v>
      </c>
      <c r="M29" s="154">
        <v>2725155744</v>
      </c>
    </row>
    <row r="30" spans="2:13" ht="15" customHeight="1" x14ac:dyDescent="0.2">
      <c r="B30" s="365"/>
      <c r="C30" s="144" t="s">
        <v>2</v>
      </c>
      <c r="D30" s="100">
        <v>105037680</v>
      </c>
      <c r="E30" s="101">
        <v>283100498</v>
      </c>
      <c r="F30" s="101">
        <v>335837637</v>
      </c>
      <c r="G30" s="101">
        <v>129514741</v>
      </c>
      <c r="H30" s="101">
        <v>264384532</v>
      </c>
      <c r="I30" s="101">
        <v>123425271</v>
      </c>
      <c r="J30" s="101">
        <v>89267893</v>
      </c>
      <c r="K30" s="101">
        <v>434592382</v>
      </c>
      <c r="L30" s="101">
        <v>115621710</v>
      </c>
      <c r="M30" s="132">
        <v>1880782344</v>
      </c>
    </row>
    <row r="31" spans="2:13" ht="15" customHeight="1" x14ac:dyDescent="0.2">
      <c r="B31" s="366"/>
      <c r="C31" s="148" t="s">
        <v>1</v>
      </c>
      <c r="D31" s="155">
        <v>259245568</v>
      </c>
      <c r="E31" s="156">
        <v>739656879</v>
      </c>
      <c r="F31" s="156">
        <v>800752395</v>
      </c>
      <c r="G31" s="156">
        <v>305881911</v>
      </c>
      <c r="H31" s="156">
        <v>630574345</v>
      </c>
      <c r="I31" s="156">
        <v>299366639</v>
      </c>
      <c r="J31" s="156">
        <v>197930207</v>
      </c>
      <c r="K31" s="156">
        <v>1097047737</v>
      </c>
      <c r="L31" s="156">
        <v>275482406</v>
      </c>
      <c r="M31" s="157">
        <v>4605938088</v>
      </c>
    </row>
    <row r="32" spans="2:13" ht="15" customHeight="1" x14ac:dyDescent="0.2">
      <c r="B32" s="364" t="s">
        <v>86</v>
      </c>
      <c r="C32" s="151" t="s">
        <v>143</v>
      </c>
      <c r="D32" s="152">
        <v>5753164</v>
      </c>
      <c r="E32" s="153">
        <v>21231219</v>
      </c>
      <c r="F32" s="153">
        <v>22639088</v>
      </c>
      <c r="G32" s="153">
        <v>10544489</v>
      </c>
      <c r="H32" s="153">
        <v>25639026</v>
      </c>
      <c r="I32" s="153">
        <v>8594141</v>
      </c>
      <c r="J32" s="153">
        <v>4568325</v>
      </c>
      <c r="K32" s="153">
        <v>38077174</v>
      </c>
      <c r="L32" s="153">
        <v>8662714</v>
      </c>
      <c r="M32" s="154">
        <v>145709342</v>
      </c>
    </row>
    <row r="33" spans="2:13" ht="15" customHeight="1" x14ac:dyDescent="0.2">
      <c r="B33" s="365"/>
      <c r="C33" s="144" t="s">
        <v>2</v>
      </c>
      <c r="D33" s="100">
        <v>2794200</v>
      </c>
      <c r="E33" s="101">
        <v>8171575</v>
      </c>
      <c r="F33" s="101">
        <v>10541016</v>
      </c>
      <c r="G33" s="101">
        <v>4196189</v>
      </c>
      <c r="H33" s="101">
        <v>13392205</v>
      </c>
      <c r="I33" s="101">
        <v>3888739</v>
      </c>
      <c r="J33" s="101">
        <v>2408020</v>
      </c>
      <c r="K33" s="101">
        <v>16369425</v>
      </c>
      <c r="L33" s="101">
        <v>4013684</v>
      </c>
      <c r="M33" s="132">
        <v>65775051</v>
      </c>
    </row>
    <row r="34" spans="2:13" ht="15" customHeight="1" x14ac:dyDescent="0.2">
      <c r="B34" s="366"/>
      <c r="C34" s="148" t="s">
        <v>1</v>
      </c>
      <c r="D34" s="155">
        <v>8547364</v>
      </c>
      <c r="E34" s="156">
        <v>29402795</v>
      </c>
      <c r="F34" s="156">
        <v>33180104</v>
      </c>
      <c r="G34" s="156">
        <v>14740678</v>
      </c>
      <c r="H34" s="156">
        <v>39031230</v>
      </c>
      <c r="I34" s="156">
        <v>12482880</v>
      </c>
      <c r="J34" s="156">
        <v>6976345</v>
      </c>
      <c r="K34" s="156">
        <v>54446599</v>
      </c>
      <c r="L34" s="156">
        <v>12676398</v>
      </c>
      <c r="M34" s="157">
        <v>211484393</v>
      </c>
    </row>
    <row r="35" spans="2:13" ht="15" customHeight="1" x14ac:dyDescent="0.2">
      <c r="B35" s="367" t="s">
        <v>1</v>
      </c>
      <c r="C35" s="151" t="s">
        <v>143</v>
      </c>
      <c r="D35" s="152">
        <v>650140707</v>
      </c>
      <c r="E35" s="153">
        <v>1983785317</v>
      </c>
      <c r="F35" s="153">
        <v>2006132464</v>
      </c>
      <c r="G35" s="153">
        <v>750413277</v>
      </c>
      <c r="H35" s="153">
        <v>1489543538</v>
      </c>
      <c r="I35" s="153">
        <v>771895609</v>
      </c>
      <c r="J35" s="153">
        <v>453204959</v>
      </c>
      <c r="K35" s="153">
        <v>2988954339</v>
      </c>
      <c r="L35" s="153">
        <v>644142288</v>
      </c>
      <c r="M35" s="154">
        <v>11738212498</v>
      </c>
    </row>
    <row r="36" spans="2:13" ht="15" customHeight="1" x14ac:dyDescent="0.2">
      <c r="B36" s="367"/>
      <c r="C36" s="144" t="s">
        <v>2</v>
      </c>
      <c r="D36" s="100">
        <v>471871673</v>
      </c>
      <c r="E36" s="101">
        <v>1262402843</v>
      </c>
      <c r="F36" s="101">
        <v>1469984490</v>
      </c>
      <c r="G36" s="101">
        <v>536694130</v>
      </c>
      <c r="H36" s="101">
        <v>1103896539</v>
      </c>
      <c r="I36" s="101">
        <v>548719319</v>
      </c>
      <c r="J36" s="101">
        <v>348844799</v>
      </c>
      <c r="K36" s="101">
        <v>2079918703</v>
      </c>
      <c r="L36" s="101">
        <v>483172932</v>
      </c>
      <c r="M36" s="132">
        <v>8305505427</v>
      </c>
    </row>
    <row r="37" spans="2:13" ht="15" customHeight="1" thickBot="1" x14ac:dyDescent="0.25">
      <c r="B37" s="368"/>
      <c r="C37" s="158" t="s">
        <v>1</v>
      </c>
      <c r="D37" s="159">
        <v>1122012380</v>
      </c>
      <c r="E37" s="160">
        <v>3246188160</v>
      </c>
      <c r="F37" s="160">
        <v>3476116954</v>
      </c>
      <c r="G37" s="160">
        <v>1287107407</v>
      </c>
      <c r="H37" s="160">
        <v>2593440077</v>
      </c>
      <c r="I37" s="160">
        <v>1320614927</v>
      </c>
      <c r="J37" s="160">
        <v>802049758</v>
      </c>
      <c r="K37" s="160">
        <v>5068873042</v>
      </c>
      <c r="L37" s="160">
        <v>1127315220</v>
      </c>
      <c r="M37" s="161">
        <v>20043717925</v>
      </c>
    </row>
    <row r="38" spans="2:13" ht="12.75" customHeight="1" thickTop="1" x14ac:dyDescent="0.2">
      <c r="B38" s="126" t="s">
        <v>216</v>
      </c>
      <c r="C38" s="126"/>
      <c r="D38" s="126"/>
      <c r="E38" s="126"/>
      <c r="F38" s="126"/>
      <c r="G38" s="126"/>
      <c r="H38" s="126"/>
      <c r="I38" s="126"/>
      <c r="J38" s="126"/>
      <c r="K38" s="126"/>
      <c r="L38" s="126"/>
      <c r="M38" s="126"/>
    </row>
    <row r="42" spans="2:13" x14ac:dyDescent="0.2">
      <c r="D42" s="59"/>
    </row>
    <row r="43" spans="2:13" x14ac:dyDescent="0.2">
      <c r="D43" s="59"/>
    </row>
    <row r="44" spans="2:13" x14ac:dyDescent="0.2">
      <c r="D44" s="59"/>
    </row>
    <row r="45" spans="2:13" x14ac:dyDescent="0.2">
      <c r="D45" s="59"/>
    </row>
    <row r="46" spans="2:13" x14ac:dyDescent="0.2">
      <c r="D46" s="59"/>
    </row>
    <row r="47" spans="2:13" x14ac:dyDescent="0.2">
      <c r="D47" s="59"/>
    </row>
    <row r="48" spans="2:13" x14ac:dyDescent="0.2">
      <c r="D48" s="59"/>
    </row>
    <row r="49" spans="4:4" x14ac:dyDescent="0.2">
      <c r="D49" s="59"/>
    </row>
    <row r="50" spans="4:4" x14ac:dyDescent="0.2">
      <c r="D50" s="59"/>
    </row>
    <row r="51" spans="4:4" x14ac:dyDescent="0.2">
      <c r="D51" s="59"/>
    </row>
    <row r="52" spans="4:4" x14ac:dyDescent="0.2">
      <c r="D52" s="59"/>
    </row>
    <row r="53" spans="4:4" x14ac:dyDescent="0.2">
      <c r="D53" s="59"/>
    </row>
    <row r="54" spans="4:4" x14ac:dyDescent="0.2">
      <c r="D54" s="59"/>
    </row>
    <row r="55" spans="4:4" x14ac:dyDescent="0.2">
      <c r="D55" s="59"/>
    </row>
    <row r="56" spans="4:4" x14ac:dyDescent="0.2">
      <c r="D56" s="59"/>
    </row>
    <row r="57" spans="4:4" x14ac:dyDescent="0.2">
      <c r="D57" s="59"/>
    </row>
    <row r="58" spans="4:4" x14ac:dyDescent="0.2">
      <c r="D58" s="59"/>
    </row>
    <row r="59" spans="4:4" x14ac:dyDescent="0.2">
      <c r="D59" s="59"/>
    </row>
    <row r="60" spans="4:4" x14ac:dyDescent="0.2">
      <c r="D60" s="59"/>
    </row>
    <row r="61" spans="4:4" x14ac:dyDescent="0.2">
      <c r="D61" s="59"/>
    </row>
    <row r="62" spans="4:4" x14ac:dyDescent="0.2">
      <c r="D62" s="59"/>
    </row>
    <row r="63" spans="4:4" x14ac:dyDescent="0.2">
      <c r="D63" s="59"/>
    </row>
    <row r="64" spans="4:4" x14ac:dyDescent="0.2">
      <c r="D64" s="59"/>
    </row>
    <row r="65" spans="4:4" x14ac:dyDescent="0.2">
      <c r="D65" s="59"/>
    </row>
  </sheetData>
  <mergeCells count="13">
    <mergeCell ref="B11:M11"/>
    <mergeCell ref="B12:B13"/>
    <mergeCell ref="C12:C13"/>
    <mergeCell ref="D12:L12"/>
    <mergeCell ref="M12:M13"/>
    <mergeCell ref="B32:B34"/>
    <mergeCell ref="B35:B37"/>
    <mergeCell ref="B14:B16"/>
    <mergeCell ref="B17:B19"/>
    <mergeCell ref="B20:B22"/>
    <mergeCell ref="B23:B25"/>
    <mergeCell ref="B26:B28"/>
    <mergeCell ref="B29:B31"/>
  </mergeCells>
  <pageMargins left="0.39370078740157483" right="0.39370078740157483" top="0.39370078740157483" bottom="0.39370078740157483" header="0" footer="0"/>
  <pageSetup paperSize="9" scale="90"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M65"/>
  <sheetViews>
    <sheetView showGridLines="0" zoomScaleNormal="100" zoomScaleSheetLayoutView="100" workbookViewId="0"/>
  </sheetViews>
  <sheetFormatPr baseColWidth="10" defaultRowHeight="12" x14ac:dyDescent="0.2"/>
  <cols>
    <col min="1" max="1" width="5.7109375" style="230" customWidth="1"/>
    <col min="2" max="2" width="14.42578125" style="229" customWidth="1"/>
    <col min="3" max="3" width="8.7109375" style="230" customWidth="1"/>
    <col min="4" max="12" width="10.7109375" style="230" customWidth="1"/>
    <col min="13" max="13" width="12.5703125" style="230" customWidth="1"/>
    <col min="14" max="16384" width="11.42578125" style="230"/>
  </cols>
  <sheetData>
    <row r="1" spans="1:13" ht="12.75" customHeight="1" x14ac:dyDescent="0.2">
      <c r="A1" s="127"/>
    </row>
    <row r="2" spans="1:13" ht="12.75" customHeight="1" x14ac:dyDescent="0.2"/>
    <row r="3" spans="1:13" ht="12.75" customHeight="1" x14ac:dyDescent="0.2"/>
    <row r="4" spans="1:13" ht="12.75" customHeight="1" x14ac:dyDescent="0.2"/>
    <row r="5" spans="1:13" ht="12.75" customHeight="1" x14ac:dyDescent="0.2"/>
    <row r="6" spans="1:13" ht="12.75" customHeight="1" x14ac:dyDescent="0.2"/>
    <row r="7" spans="1:13" ht="12.75" customHeight="1" x14ac:dyDescent="0.2"/>
    <row r="8" spans="1:13" ht="12.75" customHeight="1" x14ac:dyDescent="0.2"/>
    <row r="9" spans="1:13" ht="12.75" customHeight="1" x14ac:dyDescent="0.2">
      <c r="B9" s="56" t="s">
        <v>74</v>
      </c>
    </row>
    <row r="10" spans="1:13" ht="12.75" customHeight="1" thickBot="1" x14ac:dyDescent="0.25"/>
    <row r="11" spans="1:13" ht="35.1" customHeight="1" thickTop="1" thickBot="1" x14ac:dyDescent="0.25">
      <c r="B11" s="350" t="str">
        <f>"Tabla 2.2.5. Salario medio anual (euros) por Tramo de edad, Sexo y Provincia. Castilla y León. "&amp;Índice!B12</f>
        <v>Tabla 2.2.5. Salario medio anual (euros) por Tramo de edad, Sexo y Provincia. Castilla y León. Año 2021</v>
      </c>
      <c r="C11" s="351"/>
      <c r="D11" s="351"/>
      <c r="E11" s="351"/>
      <c r="F11" s="351"/>
      <c r="G11" s="351"/>
      <c r="H11" s="351"/>
      <c r="I11" s="351"/>
      <c r="J11" s="351"/>
      <c r="K11" s="351"/>
      <c r="L11" s="351"/>
      <c r="M11" s="352"/>
    </row>
    <row r="12" spans="1:13" ht="12.75" thickTop="1" x14ac:dyDescent="0.2">
      <c r="B12" s="355" t="s">
        <v>68</v>
      </c>
      <c r="C12" s="348" t="s">
        <v>67</v>
      </c>
      <c r="D12" s="343" t="s">
        <v>66</v>
      </c>
      <c r="E12" s="344"/>
      <c r="F12" s="344"/>
      <c r="G12" s="344"/>
      <c r="H12" s="344"/>
      <c r="I12" s="344"/>
      <c r="J12" s="344"/>
      <c r="K12" s="344"/>
      <c r="L12" s="344"/>
      <c r="M12" s="353" t="s">
        <v>0</v>
      </c>
    </row>
    <row r="13" spans="1:13" ht="12.75" thickBot="1" x14ac:dyDescent="0.25">
      <c r="B13" s="356"/>
      <c r="C13" s="349"/>
      <c r="D13" s="139" t="s">
        <v>28</v>
      </c>
      <c r="E13" s="124" t="s">
        <v>29</v>
      </c>
      <c r="F13" s="124" t="s">
        <v>51</v>
      </c>
      <c r="G13" s="124" t="s">
        <v>52</v>
      </c>
      <c r="H13" s="124" t="s">
        <v>53</v>
      </c>
      <c r="I13" s="124" t="s">
        <v>54</v>
      </c>
      <c r="J13" s="124" t="s">
        <v>55</v>
      </c>
      <c r="K13" s="124" t="s">
        <v>56</v>
      </c>
      <c r="L13" s="124" t="s">
        <v>30</v>
      </c>
      <c r="M13" s="354"/>
    </row>
    <row r="14" spans="1:13" ht="15" customHeight="1" thickTop="1" x14ac:dyDescent="0.2">
      <c r="B14" s="369" t="s">
        <v>80</v>
      </c>
      <c r="C14" s="140" t="s">
        <v>143</v>
      </c>
      <c r="D14" s="141">
        <v>2418</v>
      </c>
      <c r="E14" s="142">
        <v>1854</v>
      </c>
      <c r="F14" s="142">
        <v>1288</v>
      </c>
      <c r="G14" s="142">
        <v>1145</v>
      </c>
      <c r="H14" s="142">
        <v>1644</v>
      </c>
      <c r="I14" s="142">
        <v>1788</v>
      </c>
      <c r="J14" s="142">
        <v>2035</v>
      </c>
      <c r="K14" s="142">
        <v>1539</v>
      </c>
      <c r="L14" s="142">
        <v>1669</v>
      </c>
      <c r="M14" s="143">
        <v>1677</v>
      </c>
    </row>
    <row r="15" spans="1:13" ht="15" customHeight="1" x14ac:dyDescent="0.2">
      <c r="B15" s="367"/>
      <c r="C15" s="144" t="s">
        <v>2</v>
      </c>
      <c r="D15" s="145">
        <v>1339</v>
      </c>
      <c r="E15" s="146">
        <v>1252</v>
      </c>
      <c r="F15" s="146">
        <v>1243</v>
      </c>
      <c r="G15" s="146">
        <v>964</v>
      </c>
      <c r="H15" s="146">
        <v>885</v>
      </c>
      <c r="I15" s="146">
        <v>1380</v>
      </c>
      <c r="J15" s="146">
        <v>1231</v>
      </c>
      <c r="K15" s="146">
        <v>911</v>
      </c>
      <c r="L15" s="146">
        <v>1008</v>
      </c>
      <c r="M15" s="147">
        <v>1124</v>
      </c>
    </row>
    <row r="16" spans="1:13" ht="15" customHeight="1" x14ac:dyDescent="0.2">
      <c r="B16" s="367"/>
      <c r="C16" s="148" t="s">
        <v>1</v>
      </c>
      <c r="D16" s="17">
        <v>1990</v>
      </c>
      <c r="E16" s="149">
        <v>1630</v>
      </c>
      <c r="F16" s="149">
        <v>1268</v>
      </c>
      <c r="G16" s="149">
        <v>1058</v>
      </c>
      <c r="H16" s="149">
        <v>1346</v>
      </c>
      <c r="I16" s="149">
        <v>1656</v>
      </c>
      <c r="J16" s="149">
        <v>1741</v>
      </c>
      <c r="K16" s="149">
        <v>1322</v>
      </c>
      <c r="L16" s="149">
        <v>1402</v>
      </c>
      <c r="M16" s="150">
        <v>1465</v>
      </c>
    </row>
    <row r="17" spans="2:13" ht="15" customHeight="1" x14ac:dyDescent="0.2">
      <c r="B17" s="370" t="s">
        <v>81</v>
      </c>
      <c r="C17" s="151" t="s">
        <v>143</v>
      </c>
      <c r="D17" s="152">
        <v>7661</v>
      </c>
      <c r="E17" s="153">
        <v>8904</v>
      </c>
      <c r="F17" s="153">
        <v>8039</v>
      </c>
      <c r="G17" s="153">
        <v>8474</v>
      </c>
      <c r="H17" s="153">
        <v>8200</v>
      </c>
      <c r="I17" s="153">
        <v>8163</v>
      </c>
      <c r="J17" s="153">
        <v>9243</v>
      </c>
      <c r="K17" s="153">
        <v>8583</v>
      </c>
      <c r="L17" s="153">
        <v>8153</v>
      </c>
      <c r="M17" s="154">
        <v>8391</v>
      </c>
    </row>
    <row r="18" spans="2:13" ht="15" customHeight="1" x14ac:dyDescent="0.2">
      <c r="B18" s="370"/>
      <c r="C18" s="144" t="s">
        <v>2</v>
      </c>
      <c r="D18" s="100">
        <v>6338</v>
      </c>
      <c r="E18" s="101">
        <v>6601</v>
      </c>
      <c r="F18" s="101">
        <v>6507</v>
      </c>
      <c r="G18" s="101">
        <v>7201</v>
      </c>
      <c r="H18" s="101">
        <v>6674</v>
      </c>
      <c r="I18" s="101">
        <v>6586</v>
      </c>
      <c r="J18" s="101">
        <v>7616</v>
      </c>
      <c r="K18" s="101">
        <v>6674</v>
      </c>
      <c r="L18" s="101">
        <v>6529</v>
      </c>
      <c r="M18" s="132">
        <v>6670</v>
      </c>
    </row>
    <row r="19" spans="2:13" ht="15" customHeight="1" x14ac:dyDescent="0.2">
      <c r="B19" s="370"/>
      <c r="C19" s="148" t="s">
        <v>1</v>
      </c>
      <c r="D19" s="155">
        <v>7076</v>
      </c>
      <c r="E19" s="156">
        <v>7869</v>
      </c>
      <c r="F19" s="156">
        <v>7348</v>
      </c>
      <c r="G19" s="156">
        <v>7900</v>
      </c>
      <c r="H19" s="156">
        <v>7520</v>
      </c>
      <c r="I19" s="156">
        <v>7452</v>
      </c>
      <c r="J19" s="156">
        <v>8532</v>
      </c>
      <c r="K19" s="156">
        <v>7703</v>
      </c>
      <c r="L19" s="156">
        <v>7444</v>
      </c>
      <c r="M19" s="157">
        <v>7616</v>
      </c>
    </row>
    <row r="20" spans="2:13" ht="15" customHeight="1" x14ac:dyDescent="0.2">
      <c r="B20" s="364" t="s">
        <v>82</v>
      </c>
      <c r="C20" s="151" t="s">
        <v>143</v>
      </c>
      <c r="D20" s="152">
        <v>16497</v>
      </c>
      <c r="E20" s="153">
        <v>20555</v>
      </c>
      <c r="F20" s="153">
        <v>18050</v>
      </c>
      <c r="G20" s="153">
        <v>18359</v>
      </c>
      <c r="H20" s="153">
        <v>17396</v>
      </c>
      <c r="I20" s="153">
        <v>17966</v>
      </c>
      <c r="J20" s="153">
        <v>19491</v>
      </c>
      <c r="K20" s="153">
        <v>19469</v>
      </c>
      <c r="L20" s="153">
        <v>16317</v>
      </c>
      <c r="M20" s="154">
        <v>18528</v>
      </c>
    </row>
    <row r="21" spans="2:13" ht="15" customHeight="1" x14ac:dyDescent="0.2">
      <c r="B21" s="365"/>
      <c r="C21" s="144" t="s">
        <v>2</v>
      </c>
      <c r="D21" s="100">
        <v>14913</v>
      </c>
      <c r="E21" s="101">
        <v>16141</v>
      </c>
      <c r="F21" s="101">
        <v>15503</v>
      </c>
      <c r="G21" s="101">
        <v>15767</v>
      </c>
      <c r="H21" s="101">
        <v>15221</v>
      </c>
      <c r="I21" s="101">
        <v>15292</v>
      </c>
      <c r="J21" s="101">
        <v>16585</v>
      </c>
      <c r="K21" s="101">
        <v>16767</v>
      </c>
      <c r="L21" s="101">
        <v>14557</v>
      </c>
      <c r="M21" s="132">
        <v>15797</v>
      </c>
    </row>
    <row r="22" spans="2:13" ht="15" customHeight="1" x14ac:dyDescent="0.2">
      <c r="B22" s="366"/>
      <c r="C22" s="148" t="s">
        <v>1</v>
      </c>
      <c r="D22" s="155">
        <v>15755</v>
      </c>
      <c r="E22" s="156">
        <v>18493</v>
      </c>
      <c r="F22" s="156">
        <v>16841</v>
      </c>
      <c r="G22" s="156">
        <v>17140</v>
      </c>
      <c r="H22" s="156">
        <v>16350</v>
      </c>
      <c r="I22" s="156">
        <v>16723</v>
      </c>
      <c r="J22" s="156">
        <v>18138</v>
      </c>
      <c r="K22" s="156">
        <v>18176</v>
      </c>
      <c r="L22" s="156">
        <v>15474</v>
      </c>
      <c r="M22" s="157">
        <v>17234</v>
      </c>
    </row>
    <row r="23" spans="2:13" ht="15" customHeight="1" x14ac:dyDescent="0.2">
      <c r="B23" s="364" t="s">
        <v>83</v>
      </c>
      <c r="C23" s="151" t="s">
        <v>143</v>
      </c>
      <c r="D23" s="152">
        <v>22040</v>
      </c>
      <c r="E23" s="153">
        <v>26658</v>
      </c>
      <c r="F23" s="153">
        <v>23306</v>
      </c>
      <c r="G23" s="153">
        <v>23904</v>
      </c>
      <c r="H23" s="153">
        <v>23035</v>
      </c>
      <c r="I23" s="153">
        <v>23164</v>
      </c>
      <c r="J23" s="153">
        <v>23919</v>
      </c>
      <c r="K23" s="153">
        <v>25831</v>
      </c>
      <c r="L23" s="153">
        <v>21301</v>
      </c>
      <c r="M23" s="154">
        <v>24259</v>
      </c>
    </row>
    <row r="24" spans="2:13" ht="15" customHeight="1" x14ac:dyDescent="0.2">
      <c r="B24" s="365"/>
      <c r="C24" s="144" t="s">
        <v>2</v>
      </c>
      <c r="D24" s="100">
        <v>18141</v>
      </c>
      <c r="E24" s="101">
        <v>19283</v>
      </c>
      <c r="F24" s="101">
        <v>18460</v>
      </c>
      <c r="G24" s="101">
        <v>18387</v>
      </c>
      <c r="H24" s="101">
        <v>18413</v>
      </c>
      <c r="I24" s="101">
        <v>18499</v>
      </c>
      <c r="J24" s="101">
        <v>19299</v>
      </c>
      <c r="K24" s="101">
        <v>20214</v>
      </c>
      <c r="L24" s="101">
        <v>17416</v>
      </c>
      <c r="M24" s="132">
        <v>18953</v>
      </c>
    </row>
    <row r="25" spans="2:13" ht="15" customHeight="1" x14ac:dyDescent="0.2">
      <c r="B25" s="366"/>
      <c r="C25" s="148" t="s">
        <v>1</v>
      </c>
      <c r="D25" s="155">
        <v>20169</v>
      </c>
      <c r="E25" s="156">
        <v>23174</v>
      </c>
      <c r="F25" s="156">
        <v>20956</v>
      </c>
      <c r="G25" s="156">
        <v>21266</v>
      </c>
      <c r="H25" s="156">
        <v>20814</v>
      </c>
      <c r="I25" s="156">
        <v>20918</v>
      </c>
      <c r="J25" s="156">
        <v>21684</v>
      </c>
      <c r="K25" s="156">
        <v>23142</v>
      </c>
      <c r="L25" s="156">
        <v>19443</v>
      </c>
      <c r="M25" s="157">
        <v>21715</v>
      </c>
    </row>
    <row r="26" spans="2:13" ht="15" customHeight="1" x14ac:dyDescent="0.2">
      <c r="B26" s="364" t="s">
        <v>84</v>
      </c>
      <c r="C26" s="151" t="s">
        <v>143</v>
      </c>
      <c r="D26" s="152">
        <v>23772</v>
      </c>
      <c r="E26" s="153">
        <v>29355</v>
      </c>
      <c r="F26" s="153">
        <v>26180</v>
      </c>
      <c r="G26" s="153">
        <v>25476</v>
      </c>
      <c r="H26" s="153">
        <v>25288</v>
      </c>
      <c r="I26" s="153">
        <v>25973</v>
      </c>
      <c r="J26" s="153">
        <v>25793</v>
      </c>
      <c r="K26" s="153">
        <v>29010</v>
      </c>
      <c r="L26" s="153">
        <v>22561</v>
      </c>
      <c r="M26" s="154">
        <v>26820</v>
      </c>
    </row>
    <row r="27" spans="2:13" ht="15" customHeight="1" x14ac:dyDescent="0.2">
      <c r="B27" s="365"/>
      <c r="C27" s="144" t="s">
        <v>2</v>
      </c>
      <c r="D27" s="100">
        <v>18723</v>
      </c>
      <c r="E27" s="101">
        <v>20731</v>
      </c>
      <c r="F27" s="101">
        <v>20232</v>
      </c>
      <c r="G27" s="101">
        <v>19896</v>
      </c>
      <c r="H27" s="101">
        <v>20714</v>
      </c>
      <c r="I27" s="101">
        <v>19699</v>
      </c>
      <c r="J27" s="101">
        <v>22035</v>
      </c>
      <c r="K27" s="101">
        <v>22216</v>
      </c>
      <c r="L27" s="101">
        <v>18683</v>
      </c>
      <c r="M27" s="132">
        <v>20675</v>
      </c>
    </row>
    <row r="28" spans="2:13" ht="15" customHeight="1" x14ac:dyDescent="0.2">
      <c r="B28" s="366"/>
      <c r="C28" s="148" t="s">
        <v>1</v>
      </c>
      <c r="D28" s="155">
        <v>21373</v>
      </c>
      <c r="E28" s="156">
        <v>25299</v>
      </c>
      <c r="F28" s="156">
        <v>23299</v>
      </c>
      <c r="G28" s="156">
        <v>22834</v>
      </c>
      <c r="H28" s="156">
        <v>23107</v>
      </c>
      <c r="I28" s="156">
        <v>22971</v>
      </c>
      <c r="J28" s="156">
        <v>23997</v>
      </c>
      <c r="K28" s="156">
        <v>25818</v>
      </c>
      <c r="L28" s="156">
        <v>20695</v>
      </c>
      <c r="M28" s="157">
        <v>23898</v>
      </c>
    </row>
    <row r="29" spans="2:13" ht="15" customHeight="1" x14ac:dyDescent="0.2">
      <c r="B29" s="364" t="s">
        <v>85</v>
      </c>
      <c r="C29" s="151" t="s">
        <v>143</v>
      </c>
      <c r="D29" s="152">
        <v>23411</v>
      </c>
      <c r="E29" s="153">
        <v>28666</v>
      </c>
      <c r="F29" s="153">
        <v>27303</v>
      </c>
      <c r="G29" s="153">
        <v>25174</v>
      </c>
      <c r="H29" s="153">
        <v>25943</v>
      </c>
      <c r="I29" s="153">
        <v>25662</v>
      </c>
      <c r="J29" s="153">
        <v>26083</v>
      </c>
      <c r="K29" s="153">
        <v>29707</v>
      </c>
      <c r="L29" s="153">
        <v>22811</v>
      </c>
      <c r="M29" s="154">
        <v>26984</v>
      </c>
    </row>
    <row r="30" spans="2:13" ht="15" customHeight="1" x14ac:dyDescent="0.2">
      <c r="B30" s="365"/>
      <c r="C30" s="144" t="s">
        <v>2</v>
      </c>
      <c r="D30" s="100">
        <v>20242</v>
      </c>
      <c r="E30" s="101">
        <v>22048</v>
      </c>
      <c r="F30" s="101">
        <v>21769</v>
      </c>
      <c r="G30" s="101">
        <v>21369</v>
      </c>
      <c r="H30" s="101">
        <v>22647</v>
      </c>
      <c r="I30" s="101">
        <v>21365</v>
      </c>
      <c r="J30" s="101">
        <v>23697</v>
      </c>
      <c r="K30" s="101">
        <v>23641</v>
      </c>
      <c r="L30" s="101">
        <v>19942</v>
      </c>
      <c r="M30" s="132">
        <v>22149</v>
      </c>
    </row>
    <row r="31" spans="2:13" ht="15" customHeight="1" x14ac:dyDescent="0.2">
      <c r="B31" s="366"/>
      <c r="C31" s="148" t="s">
        <v>1</v>
      </c>
      <c r="D31" s="155">
        <v>22015</v>
      </c>
      <c r="E31" s="156">
        <v>25712</v>
      </c>
      <c r="F31" s="156">
        <v>24673</v>
      </c>
      <c r="G31" s="156">
        <v>23409</v>
      </c>
      <c r="H31" s="156">
        <v>24451</v>
      </c>
      <c r="I31" s="156">
        <v>23697</v>
      </c>
      <c r="J31" s="156">
        <v>24950</v>
      </c>
      <c r="K31" s="156">
        <v>26966</v>
      </c>
      <c r="L31" s="156">
        <v>21512</v>
      </c>
      <c r="M31" s="157">
        <v>24775</v>
      </c>
    </row>
    <row r="32" spans="2:13" ht="15" customHeight="1" x14ac:dyDescent="0.2">
      <c r="B32" s="364" t="s">
        <v>86</v>
      </c>
      <c r="C32" s="151" t="s">
        <v>143</v>
      </c>
      <c r="D32" s="152">
        <v>11506</v>
      </c>
      <c r="E32" s="153">
        <v>17346</v>
      </c>
      <c r="F32" s="153">
        <v>18618</v>
      </c>
      <c r="G32" s="153">
        <v>19491</v>
      </c>
      <c r="H32" s="153">
        <v>22530</v>
      </c>
      <c r="I32" s="153">
        <v>18247</v>
      </c>
      <c r="J32" s="153">
        <v>13165</v>
      </c>
      <c r="K32" s="153">
        <v>23798</v>
      </c>
      <c r="L32" s="153">
        <v>13860</v>
      </c>
      <c r="M32" s="154">
        <v>19017</v>
      </c>
    </row>
    <row r="33" spans="2:13" ht="15" customHeight="1" x14ac:dyDescent="0.2">
      <c r="B33" s="365"/>
      <c r="C33" s="144" t="s">
        <v>2</v>
      </c>
      <c r="D33" s="100">
        <v>9736</v>
      </c>
      <c r="E33" s="101">
        <v>12400</v>
      </c>
      <c r="F33" s="101">
        <v>12074</v>
      </c>
      <c r="G33" s="101">
        <v>13237</v>
      </c>
      <c r="H33" s="101">
        <v>14947</v>
      </c>
      <c r="I33" s="101">
        <v>12229</v>
      </c>
      <c r="J33" s="101">
        <v>11633</v>
      </c>
      <c r="K33" s="101">
        <v>15590</v>
      </c>
      <c r="L33" s="101">
        <v>8576</v>
      </c>
      <c r="M33" s="132">
        <v>12961</v>
      </c>
    </row>
    <row r="34" spans="2:13" ht="15" customHeight="1" x14ac:dyDescent="0.2">
      <c r="B34" s="366"/>
      <c r="C34" s="148" t="s">
        <v>1</v>
      </c>
      <c r="D34" s="155">
        <v>10861</v>
      </c>
      <c r="E34" s="156">
        <v>15615</v>
      </c>
      <c r="F34" s="156">
        <v>15883</v>
      </c>
      <c r="G34" s="156">
        <v>17180</v>
      </c>
      <c r="H34" s="156">
        <v>19189</v>
      </c>
      <c r="I34" s="156">
        <v>15821</v>
      </c>
      <c r="J34" s="156">
        <v>12593</v>
      </c>
      <c r="K34" s="156">
        <v>20546</v>
      </c>
      <c r="L34" s="156">
        <v>11598</v>
      </c>
      <c r="M34" s="157">
        <v>16604</v>
      </c>
    </row>
    <row r="35" spans="2:13" ht="15" customHeight="1" x14ac:dyDescent="0.2">
      <c r="B35" s="367" t="s">
        <v>1</v>
      </c>
      <c r="C35" s="151" t="s">
        <v>143</v>
      </c>
      <c r="D35" s="152">
        <v>20060</v>
      </c>
      <c r="E35" s="153">
        <v>24863</v>
      </c>
      <c r="F35" s="153">
        <v>22482</v>
      </c>
      <c r="G35" s="153">
        <v>22107</v>
      </c>
      <c r="H35" s="153">
        <v>21836</v>
      </c>
      <c r="I35" s="153">
        <v>21501</v>
      </c>
      <c r="J35" s="153">
        <v>22230</v>
      </c>
      <c r="K35" s="153">
        <v>24767</v>
      </c>
      <c r="L35" s="153">
        <v>19668</v>
      </c>
      <c r="M35" s="154">
        <v>22868</v>
      </c>
    </row>
    <row r="36" spans="2:13" ht="15" customHeight="1" x14ac:dyDescent="0.2">
      <c r="B36" s="367"/>
      <c r="C36" s="144" t="s">
        <v>2</v>
      </c>
      <c r="D36" s="100">
        <v>16854</v>
      </c>
      <c r="E36" s="101">
        <v>18429</v>
      </c>
      <c r="F36" s="101">
        <v>18033</v>
      </c>
      <c r="G36" s="101">
        <v>17912</v>
      </c>
      <c r="H36" s="101">
        <v>18226</v>
      </c>
      <c r="I36" s="101">
        <v>17367</v>
      </c>
      <c r="J36" s="101">
        <v>19244</v>
      </c>
      <c r="K36" s="101">
        <v>19543</v>
      </c>
      <c r="L36" s="101">
        <v>16688</v>
      </c>
      <c r="M36" s="132">
        <v>18308</v>
      </c>
    </row>
    <row r="37" spans="2:13" ht="15" customHeight="1" thickBot="1" x14ac:dyDescent="0.25">
      <c r="B37" s="368"/>
      <c r="C37" s="158" t="s">
        <v>1</v>
      </c>
      <c r="D37" s="159">
        <v>18574</v>
      </c>
      <c r="E37" s="160">
        <v>21891</v>
      </c>
      <c r="F37" s="160">
        <v>20358</v>
      </c>
      <c r="G37" s="160">
        <v>20140</v>
      </c>
      <c r="H37" s="160">
        <v>20138</v>
      </c>
      <c r="I37" s="160">
        <v>19566</v>
      </c>
      <c r="J37" s="160">
        <v>20825</v>
      </c>
      <c r="K37" s="160">
        <v>22319</v>
      </c>
      <c r="L37" s="160">
        <v>18270</v>
      </c>
      <c r="M37" s="161">
        <v>20729</v>
      </c>
    </row>
    <row r="38" spans="2:13" ht="12.75" thickTop="1" x14ac:dyDescent="0.2">
      <c r="B38" s="431" t="s">
        <v>224</v>
      </c>
      <c r="C38" s="431"/>
      <c r="D38" s="431"/>
      <c r="E38" s="431"/>
      <c r="F38" s="431"/>
      <c r="G38" s="431"/>
      <c r="H38" s="431"/>
      <c r="I38" s="431"/>
      <c r="J38" s="431"/>
      <c r="K38" s="431"/>
      <c r="L38" s="431"/>
      <c r="M38" s="431"/>
    </row>
    <row r="39" spans="2:13" x14ac:dyDescent="0.2">
      <c r="B39" s="128" t="s">
        <v>225</v>
      </c>
    </row>
    <row r="42" spans="2:13" x14ac:dyDescent="0.2">
      <c r="D42" s="59"/>
    </row>
    <row r="43" spans="2:13" x14ac:dyDescent="0.2">
      <c r="D43" s="59"/>
    </row>
    <row r="44" spans="2:13" x14ac:dyDescent="0.2">
      <c r="D44" s="59"/>
    </row>
    <row r="45" spans="2:13" x14ac:dyDescent="0.2">
      <c r="D45" s="59"/>
    </row>
    <row r="46" spans="2:13" x14ac:dyDescent="0.2">
      <c r="D46" s="59"/>
    </row>
    <row r="47" spans="2:13" x14ac:dyDescent="0.2">
      <c r="D47" s="59"/>
    </row>
    <row r="48" spans="2:13" x14ac:dyDescent="0.2">
      <c r="D48" s="59"/>
    </row>
    <row r="49" spans="4:4" x14ac:dyDescent="0.2">
      <c r="D49" s="59"/>
    </row>
    <row r="50" spans="4:4" x14ac:dyDescent="0.2">
      <c r="D50" s="59"/>
    </row>
    <row r="51" spans="4:4" x14ac:dyDescent="0.2">
      <c r="D51" s="59"/>
    </row>
    <row r="52" spans="4:4" x14ac:dyDescent="0.2">
      <c r="D52" s="59"/>
    </row>
    <row r="53" spans="4:4" x14ac:dyDescent="0.2">
      <c r="D53" s="59"/>
    </row>
    <row r="54" spans="4:4" x14ac:dyDescent="0.2">
      <c r="D54" s="59"/>
    </row>
    <row r="55" spans="4:4" x14ac:dyDescent="0.2">
      <c r="D55" s="59"/>
    </row>
    <row r="56" spans="4:4" x14ac:dyDescent="0.2">
      <c r="D56" s="59"/>
    </row>
    <row r="57" spans="4:4" x14ac:dyDescent="0.2">
      <c r="D57" s="59"/>
    </row>
    <row r="58" spans="4:4" x14ac:dyDescent="0.2">
      <c r="D58" s="59"/>
    </row>
    <row r="59" spans="4:4" x14ac:dyDescent="0.2">
      <c r="D59" s="59"/>
    </row>
    <row r="60" spans="4:4" x14ac:dyDescent="0.2">
      <c r="D60" s="59"/>
    </row>
    <row r="61" spans="4:4" x14ac:dyDescent="0.2">
      <c r="D61" s="59"/>
    </row>
    <row r="62" spans="4:4" x14ac:dyDescent="0.2">
      <c r="D62" s="59"/>
    </row>
    <row r="63" spans="4:4" x14ac:dyDescent="0.2">
      <c r="D63" s="59"/>
    </row>
    <row r="64" spans="4:4" x14ac:dyDescent="0.2">
      <c r="D64" s="59"/>
    </row>
    <row r="65" spans="4:4" x14ac:dyDescent="0.2">
      <c r="D65" s="59"/>
    </row>
  </sheetData>
  <mergeCells count="13">
    <mergeCell ref="B11:M11"/>
    <mergeCell ref="B12:B13"/>
    <mergeCell ref="C12:C13"/>
    <mergeCell ref="D12:L12"/>
    <mergeCell ref="M12:M13"/>
    <mergeCell ref="B32:B34"/>
    <mergeCell ref="B35:B37"/>
    <mergeCell ref="B14:B16"/>
    <mergeCell ref="B17:B19"/>
    <mergeCell ref="B20:B22"/>
    <mergeCell ref="B23:B25"/>
    <mergeCell ref="B26:B28"/>
    <mergeCell ref="B29:B31"/>
  </mergeCells>
  <pageMargins left="0.39370078740157483" right="0.39370078740157483" top="0.39370078740157483" bottom="0.39370078740157483" header="0" footer="0"/>
  <pageSetup paperSize="9" scale="95"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A1:N68"/>
  <sheetViews>
    <sheetView showGridLines="0" zoomScaleNormal="100" zoomScaleSheetLayoutView="100" workbookViewId="0"/>
  </sheetViews>
  <sheetFormatPr baseColWidth="10" defaultRowHeight="12" x14ac:dyDescent="0.2"/>
  <cols>
    <col min="1" max="1" width="5.7109375" style="230" customWidth="1"/>
    <col min="2" max="2" width="15.7109375" style="229" customWidth="1"/>
    <col min="3" max="3" width="12.7109375" style="230" customWidth="1"/>
    <col min="4" max="12" width="13.7109375" style="230" customWidth="1"/>
    <col min="13" max="16384" width="11.42578125" style="230"/>
  </cols>
  <sheetData>
    <row r="1" spans="1:12" ht="12.75" customHeight="1" x14ac:dyDescent="0.2">
      <c r="A1" s="127"/>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row r="8" spans="1:12" ht="12.75" customHeight="1" x14ac:dyDescent="0.2"/>
    <row r="9" spans="1:12" ht="12.75" customHeight="1" x14ac:dyDescent="0.2">
      <c r="B9" s="56" t="s">
        <v>74</v>
      </c>
    </row>
    <row r="10" spans="1:12" ht="12.75" customHeight="1" thickBot="1" x14ac:dyDescent="0.25"/>
    <row r="11" spans="1:12" ht="35.1" customHeight="1" thickTop="1" thickBot="1" x14ac:dyDescent="0.25">
      <c r="B11" s="374" t="str">
        <f>"Tabla 2.2.6. Número de asalariados por Tramo de edad, Sexo, Situación de ERTE y Nacionalidad. Castilla y León. "&amp;Índice!B12</f>
        <v>Tabla 2.2.6. Número de asalariados por Tramo de edad, Sexo, Situación de ERTE y Nacionalidad. Castilla y León. Año 2021</v>
      </c>
      <c r="C11" s="375"/>
      <c r="D11" s="375"/>
      <c r="E11" s="375"/>
      <c r="F11" s="375"/>
      <c r="G11" s="375"/>
      <c r="H11" s="375"/>
      <c r="I11" s="375"/>
      <c r="J11" s="375"/>
      <c r="K11" s="375"/>
      <c r="L11" s="376"/>
    </row>
    <row r="12" spans="1:12" ht="13.5" thickTop="1" x14ac:dyDescent="0.2">
      <c r="B12" s="355" t="s">
        <v>68</v>
      </c>
      <c r="C12" s="348" t="s">
        <v>67</v>
      </c>
      <c r="D12" s="371" t="s">
        <v>189</v>
      </c>
      <c r="E12" s="372"/>
      <c r="F12" s="372"/>
      <c r="G12" s="372"/>
      <c r="H12" s="372"/>
      <c r="I12" s="372"/>
      <c r="J12" s="372"/>
      <c r="K12" s="372"/>
      <c r="L12" s="373"/>
    </row>
    <row r="13" spans="1:12" ht="12.75" x14ac:dyDescent="0.2">
      <c r="B13" s="377"/>
      <c r="C13" s="378"/>
      <c r="D13" s="379" t="s">
        <v>190</v>
      </c>
      <c r="E13" s="380"/>
      <c r="F13" s="380"/>
      <c r="G13" s="380" t="s">
        <v>191</v>
      </c>
      <c r="H13" s="380"/>
      <c r="I13" s="380"/>
      <c r="J13" s="380" t="s">
        <v>1</v>
      </c>
      <c r="K13" s="380"/>
      <c r="L13" s="381"/>
    </row>
    <row r="14" spans="1:12" ht="12.75" thickBot="1" x14ac:dyDescent="0.25">
      <c r="B14" s="356"/>
      <c r="C14" s="349"/>
      <c r="D14" s="260" t="s">
        <v>3</v>
      </c>
      <c r="E14" s="261" t="s">
        <v>4</v>
      </c>
      <c r="F14" s="261" t="s">
        <v>1</v>
      </c>
      <c r="G14" s="261" t="s">
        <v>3</v>
      </c>
      <c r="H14" s="261" t="s">
        <v>4</v>
      </c>
      <c r="I14" s="261" t="s">
        <v>1</v>
      </c>
      <c r="J14" s="261" t="s">
        <v>3</v>
      </c>
      <c r="K14" s="261" t="s">
        <v>4</v>
      </c>
      <c r="L14" s="262" t="s">
        <v>1</v>
      </c>
    </row>
    <row r="15" spans="1:12" ht="15" customHeight="1" thickTop="1" x14ac:dyDescent="0.2">
      <c r="B15" s="369" t="s">
        <v>80</v>
      </c>
      <c r="C15" s="140" t="s">
        <v>143</v>
      </c>
      <c r="D15" s="141" t="s">
        <v>219</v>
      </c>
      <c r="E15" s="256" t="s">
        <v>219</v>
      </c>
      <c r="F15" s="256" t="s">
        <v>219</v>
      </c>
      <c r="G15" s="256" t="s">
        <v>219</v>
      </c>
      <c r="H15" s="256" t="s">
        <v>219</v>
      </c>
      <c r="I15" s="256" t="s">
        <v>219</v>
      </c>
      <c r="J15" s="256">
        <v>1112</v>
      </c>
      <c r="K15" s="266">
        <v>188</v>
      </c>
      <c r="L15" s="181">
        <v>1300</v>
      </c>
    </row>
    <row r="16" spans="1:12" ht="15" customHeight="1" x14ac:dyDescent="0.2">
      <c r="B16" s="367"/>
      <c r="C16" s="144" t="s">
        <v>2</v>
      </c>
      <c r="D16" s="145" t="s">
        <v>219</v>
      </c>
      <c r="E16" s="257" t="s">
        <v>219</v>
      </c>
      <c r="F16" s="257" t="s">
        <v>219</v>
      </c>
      <c r="G16" s="257" t="s">
        <v>219</v>
      </c>
      <c r="H16" s="257">
        <v>96</v>
      </c>
      <c r="I16" s="257" t="s">
        <v>219</v>
      </c>
      <c r="J16" s="257">
        <v>711</v>
      </c>
      <c r="K16" s="110">
        <v>96</v>
      </c>
      <c r="L16" s="147">
        <v>807</v>
      </c>
    </row>
    <row r="17" spans="2:12" ht="15" customHeight="1" x14ac:dyDescent="0.2">
      <c r="B17" s="367"/>
      <c r="C17" s="148" t="s">
        <v>1</v>
      </c>
      <c r="D17" s="17" t="s">
        <v>219</v>
      </c>
      <c r="E17" s="258" t="s">
        <v>219</v>
      </c>
      <c r="F17" s="258" t="s">
        <v>219</v>
      </c>
      <c r="G17" s="258" t="s">
        <v>219</v>
      </c>
      <c r="H17" s="258" t="s">
        <v>219</v>
      </c>
      <c r="I17" s="258" t="s">
        <v>219</v>
      </c>
      <c r="J17" s="258">
        <v>1823</v>
      </c>
      <c r="K17" s="202">
        <v>284</v>
      </c>
      <c r="L17" s="150">
        <v>2107</v>
      </c>
    </row>
    <row r="18" spans="2:12" ht="15" customHeight="1" x14ac:dyDescent="0.2">
      <c r="B18" s="370" t="s">
        <v>81</v>
      </c>
      <c r="C18" s="151" t="s">
        <v>143</v>
      </c>
      <c r="D18" s="197">
        <v>1405</v>
      </c>
      <c r="E18" s="267">
        <v>267</v>
      </c>
      <c r="F18" s="267">
        <v>1672</v>
      </c>
      <c r="G18" s="267">
        <v>39901</v>
      </c>
      <c r="H18" s="267">
        <v>5427</v>
      </c>
      <c r="I18" s="267">
        <v>45328</v>
      </c>
      <c r="J18" s="267">
        <v>41306</v>
      </c>
      <c r="K18" s="198">
        <v>5694</v>
      </c>
      <c r="L18" s="199">
        <v>47000</v>
      </c>
    </row>
    <row r="19" spans="2:12" ht="15" customHeight="1" x14ac:dyDescent="0.2">
      <c r="B19" s="370"/>
      <c r="C19" s="144" t="s">
        <v>2</v>
      </c>
      <c r="D19" s="109">
        <v>1627</v>
      </c>
      <c r="E19" s="268">
        <v>325</v>
      </c>
      <c r="F19" s="268">
        <v>1952</v>
      </c>
      <c r="G19" s="268">
        <v>32708</v>
      </c>
      <c r="H19" s="268">
        <v>3824</v>
      </c>
      <c r="I19" s="268">
        <v>36532</v>
      </c>
      <c r="J19" s="268">
        <v>34335</v>
      </c>
      <c r="K19" s="110">
        <v>4149</v>
      </c>
      <c r="L19" s="200">
        <v>38484</v>
      </c>
    </row>
    <row r="20" spans="2:12" ht="15" customHeight="1" x14ac:dyDescent="0.2">
      <c r="B20" s="370"/>
      <c r="C20" s="148" t="s">
        <v>1</v>
      </c>
      <c r="D20" s="201">
        <v>3032</v>
      </c>
      <c r="E20" s="269">
        <v>592</v>
      </c>
      <c r="F20" s="269">
        <v>3624</v>
      </c>
      <c r="G20" s="269">
        <v>72609</v>
      </c>
      <c r="H20" s="269">
        <v>9251</v>
      </c>
      <c r="I20" s="269">
        <v>81860</v>
      </c>
      <c r="J20" s="269">
        <v>75641</v>
      </c>
      <c r="K20" s="202">
        <v>9843</v>
      </c>
      <c r="L20" s="203">
        <v>85484</v>
      </c>
    </row>
    <row r="21" spans="2:12" ht="15" customHeight="1" x14ac:dyDescent="0.2">
      <c r="B21" s="364" t="s">
        <v>82</v>
      </c>
      <c r="C21" s="151" t="s">
        <v>143</v>
      </c>
      <c r="D21" s="197">
        <v>5412</v>
      </c>
      <c r="E21" s="267">
        <v>656</v>
      </c>
      <c r="F21" s="267">
        <v>6068</v>
      </c>
      <c r="G21" s="267">
        <v>75389</v>
      </c>
      <c r="H21" s="267">
        <v>10160</v>
      </c>
      <c r="I21" s="267">
        <v>85549</v>
      </c>
      <c r="J21" s="267">
        <v>80801</v>
      </c>
      <c r="K21" s="198">
        <v>10816</v>
      </c>
      <c r="L21" s="199">
        <v>91617</v>
      </c>
    </row>
    <row r="22" spans="2:12" ht="15" customHeight="1" x14ac:dyDescent="0.2">
      <c r="B22" s="365"/>
      <c r="C22" s="144" t="s">
        <v>2</v>
      </c>
      <c r="D22" s="109">
        <v>5878</v>
      </c>
      <c r="E22" s="268">
        <v>967</v>
      </c>
      <c r="F22" s="268">
        <v>6845</v>
      </c>
      <c r="G22" s="268">
        <v>67970</v>
      </c>
      <c r="H22" s="268">
        <v>7670</v>
      </c>
      <c r="I22" s="268">
        <v>75640</v>
      </c>
      <c r="J22" s="268">
        <v>73848</v>
      </c>
      <c r="K22" s="110">
        <v>8637</v>
      </c>
      <c r="L22" s="200">
        <v>82485</v>
      </c>
    </row>
    <row r="23" spans="2:12" ht="15" customHeight="1" x14ac:dyDescent="0.2">
      <c r="B23" s="366"/>
      <c r="C23" s="148" t="s">
        <v>1</v>
      </c>
      <c r="D23" s="201">
        <v>11290</v>
      </c>
      <c r="E23" s="269">
        <v>1623</v>
      </c>
      <c r="F23" s="269">
        <v>12913</v>
      </c>
      <c r="G23" s="269">
        <v>143359</v>
      </c>
      <c r="H23" s="269">
        <v>17830</v>
      </c>
      <c r="I23" s="269">
        <v>161189</v>
      </c>
      <c r="J23" s="269">
        <v>154649</v>
      </c>
      <c r="K23" s="202">
        <v>19453</v>
      </c>
      <c r="L23" s="203">
        <v>174102</v>
      </c>
    </row>
    <row r="24" spans="2:12" ht="15" customHeight="1" x14ac:dyDescent="0.2">
      <c r="B24" s="364" t="s">
        <v>83</v>
      </c>
      <c r="C24" s="151" t="s">
        <v>143</v>
      </c>
      <c r="D24" s="197">
        <v>7423</v>
      </c>
      <c r="E24" s="267">
        <v>567</v>
      </c>
      <c r="F24" s="267">
        <v>7990</v>
      </c>
      <c r="G24" s="267">
        <v>107002</v>
      </c>
      <c r="H24" s="267">
        <v>12679</v>
      </c>
      <c r="I24" s="267">
        <v>119681</v>
      </c>
      <c r="J24" s="267">
        <v>114425</v>
      </c>
      <c r="K24" s="198">
        <v>13246</v>
      </c>
      <c r="L24" s="199">
        <v>127671</v>
      </c>
    </row>
    <row r="25" spans="2:12" ht="15" customHeight="1" x14ac:dyDescent="0.2">
      <c r="B25" s="365"/>
      <c r="C25" s="144" t="s">
        <v>2</v>
      </c>
      <c r="D25" s="109">
        <v>8146</v>
      </c>
      <c r="E25" s="268">
        <v>1232</v>
      </c>
      <c r="F25" s="268">
        <v>9378</v>
      </c>
      <c r="G25" s="268">
        <v>99609</v>
      </c>
      <c r="H25" s="268">
        <v>8626</v>
      </c>
      <c r="I25" s="268">
        <v>108235</v>
      </c>
      <c r="J25" s="268">
        <v>107755</v>
      </c>
      <c r="K25" s="110">
        <v>9858</v>
      </c>
      <c r="L25" s="200">
        <v>117613</v>
      </c>
    </row>
    <row r="26" spans="2:12" ht="15" customHeight="1" x14ac:dyDescent="0.2">
      <c r="B26" s="366"/>
      <c r="C26" s="148" t="s">
        <v>1</v>
      </c>
      <c r="D26" s="201">
        <v>15569</v>
      </c>
      <c r="E26" s="269">
        <v>1799</v>
      </c>
      <c r="F26" s="269">
        <v>17368</v>
      </c>
      <c r="G26" s="269">
        <v>206611</v>
      </c>
      <c r="H26" s="269">
        <v>21305</v>
      </c>
      <c r="I26" s="269">
        <v>227916</v>
      </c>
      <c r="J26" s="269">
        <v>222180</v>
      </c>
      <c r="K26" s="202">
        <v>23104</v>
      </c>
      <c r="L26" s="203">
        <v>245284</v>
      </c>
    </row>
    <row r="27" spans="2:12" ht="15" customHeight="1" x14ac:dyDescent="0.2">
      <c r="B27" s="364" t="s">
        <v>84</v>
      </c>
      <c r="C27" s="151" t="s">
        <v>143</v>
      </c>
      <c r="D27" s="197">
        <v>7570</v>
      </c>
      <c r="E27" s="267">
        <v>319</v>
      </c>
      <c r="F27" s="267">
        <v>7889</v>
      </c>
      <c r="G27" s="267">
        <v>120299</v>
      </c>
      <c r="H27" s="267">
        <v>8878</v>
      </c>
      <c r="I27" s="267">
        <v>129177</v>
      </c>
      <c r="J27" s="267">
        <v>127869</v>
      </c>
      <c r="K27" s="198">
        <v>9197</v>
      </c>
      <c r="L27" s="199">
        <v>137066</v>
      </c>
    </row>
    <row r="28" spans="2:12" ht="15" customHeight="1" x14ac:dyDescent="0.2">
      <c r="B28" s="365"/>
      <c r="C28" s="144" t="s">
        <v>2</v>
      </c>
      <c r="D28" s="109">
        <v>7554</v>
      </c>
      <c r="E28" s="268">
        <v>660</v>
      </c>
      <c r="F28" s="268">
        <v>8214</v>
      </c>
      <c r="G28" s="268">
        <v>110532</v>
      </c>
      <c r="H28" s="268">
        <v>5522</v>
      </c>
      <c r="I28" s="268">
        <v>116054</v>
      </c>
      <c r="J28" s="268">
        <v>118086</v>
      </c>
      <c r="K28" s="110">
        <v>6182</v>
      </c>
      <c r="L28" s="200">
        <v>124268</v>
      </c>
    </row>
    <row r="29" spans="2:12" ht="15" customHeight="1" x14ac:dyDescent="0.2">
      <c r="B29" s="366"/>
      <c r="C29" s="148" t="s">
        <v>1</v>
      </c>
      <c r="D29" s="201">
        <v>15124</v>
      </c>
      <c r="E29" s="269">
        <v>979</v>
      </c>
      <c r="F29" s="269">
        <v>16103</v>
      </c>
      <c r="G29" s="269">
        <v>230831</v>
      </c>
      <c r="H29" s="269">
        <v>14400</v>
      </c>
      <c r="I29" s="269">
        <v>245231</v>
      </c>
      <c r="J29" s="269">
        <v>245955</v>
      </c>
      <c r="K29" s="202">
        <v>15379</v>
      </c>
      <c r="L29" s="203">
        <v>261334</v>
      </c>
    </row>
    <row r="30" spans="2:12" ht="15" customHeight="1" x14ac:dyDescent="0.2">
      <c r="B30" s="364" t="s">
        <v>85</v>
      </c>
      <c r="C30" s="151" t="s">
        <v>143</v>
      </c>
      <c r="D30" s="197">
        <v>4574</v>
      </c>
      <c r="E30" s="267">
        <v>94</v>
      </c>
      <c r="F30" s="267">
        <v>4668</v>
      </c>
      <c r="G30" s="267">
        <v>93057</v>
      </c>
      <c r="H30" s="267">
        <v>3268</v>
      </c>
      <c r="I30" s="267">
        <v>96325</v>
      </c>
      <c r="J30" s="267">
        <v>97631</v>
      </c>
      <c r="K30" s="198">
        <v>3362</v>
      </c>
      <c r="L30" s="199">
        <v>100993</v>
      </c>
    </row>
    <row r="31" spans="2:12" ht="15" customHeight="1" x14ac:dyDescent="0.2">
      <c r="B31" s="365"/>
      <c r="C31" s="144" t="s">
        <v>2</v>
      </c>
      <c r="D31" s="109">
        <v>3958</v>
      </c>
      <c r="E31" s="268">
        <v>199</v>
      </c>
      <c r="F31" s="268">
        <v>4157</v>
      </c>
      <c r="G31" s="268">
        <v>79160</v>
      </c>
      <c r="H31" s="268">
        <v>1599</v>
      </c>
      <c r="I31" s="268">
        <v>80759</v>
      </c>
      <c r="J31" s="268">
        <v>83118</v>
      </c>
      <c r="K31" s="110">
        <v>1798</v>
      </c>
      <c r="L31" s="200">
        <v>84916</v>
      </c>
    </row>
    <row r="32" spans="2:12" ht="15" customHeight="1" x14ac:dyDescent="0.2">
      <c r="B32" s="366"/>
      <c r="C32" s="148" t="s">
        <v>1</v>
      </c>
      <c r="D32" s="201">
        <v>8532</v>
      </c>
      <c r="E32" s="269">
        <v>293</v>
      </c>
      <c r="F32" s="269">
        <v>8825</v>
      </c>
      <c r="G32" s="269">
        <v>172217</v>
      </c>
      <c r="H32" s="269">
        <v>4867</v>
      </c>
      <c r="I32" s="269">
        <v>177084</v>
      </c>
      <c r="J32" s="269">
        <v>180749</v>
      </c>
      <c r="K32" s="202">
        <v>5160</v>
      </c>
      <c r="L32" s="203">
        <v>185909</v>
      </c>
    </row>
    <row r="33" spans="2:14" ht="15" customHeight="1" x14ac:dyDescent="0.2">
      <c r="B33" s="364" t="s">
        <v>86</v>
      </c>
      <c r="C33" s="151" t="s">
        <v>143</v>
      </c>
      <c r="D33" s="197" t="s">
        <v>219</v>
      </c>
      <c r="E33" s="267" t="s">
        <v>219</v>
      </c>
      <c r="F33" s="267" t="s">
        <v>219</v>
      </c>
      <c r="G33" s="267" t="s">
        <v>219</v>
      </c>
      <c r="H33" s="267" t="s">
        <v>219</v>
      </c>
      <c r="I33" s="267" t="s">
        <v>219</v>
      </c>
      <c r="J33" s="267">
        <v>7444</v>
      </c>
      <c r="K33" s="198">
        <v>218</v>
      </c>
      <c r="L33" s="199">
        <v>7662</v>
      </c>
    </row>
    <row r="34" spans="2:14" ht="15" customHeight="1" x14ac:dyDescent="0.2">
      <c r="B34" s="365"/>
      <c r="C34" s="144" t="s">
        <v>2</v>
      </c>
      <c r="D34" s="109" t="s">
        <v>219</v>
      </c>
      <c r="E34" s="268">
        <v>14</v>
      </c>
      <c r="F34" s="268" t="s">
        <v>219</v>
      </c>
      <c r="G34" s="268" t="s">
        <v>219</v>
      </c>
      <c r="H34" s="268">
        <v>94</v>
      </c>
      <c r="I34" s="268" t="s">
        <v>219</v>
      </c>
      <c r="J34" s="268">
        <v>4967</v>
      </c>
      <c r="K34" s="110">
        <v>108</v>
      </c>
      <c r="L34" s="200">
        <v>5075</v>
      </c>
    </row>
    <row r="35" spans="2:14" ht="15" customHeight="1" x14ac:dyDescent="0.2">
      <c r="B35" s="366"/>
      <c r="C35" s="148" t="s">
        <v>1</v>
      </c>
      <c r="D35" s="201" t="s">
        <v>219</v>
      </c>
      <c r="E35" s="269" t="s">
        <v>219</v>
      </c>
      <c r="F35" s="269" t="s">
        <v>219</v>
      </c>
      <c r="G35" s="269" t="s">
        <v>219</v>
      </c>
      <c r="H35" s="269" t="s">
        <v>219</v>
      </c>
      <c r="I35" s="269" t="s">
        <v>219</v>
      </c>
      <c r="J35" s="269">
        <v>12411</v>
      </c>
      <c r="K35" s="202">
        <v>326</v>
      </c>
      <c r="L35" s="203">
        <v>12737</v>
      </c>
    </row>
    <row r="36" spans="2:14" ht="15" customHeight="1" x14ac:dyDescent="0.2">
      <c r="B36" s="367" t="s">
        <v>1</v>
      </c>
      <c r="C36" s="151" t="s">
        <v>143</v>
      </c>
      <c r="D36" s="197">
        <v>26433</v>
      </c>
      <c r="E36" s="267">
        <v>1911</v>
      </c>
      <c r="F36" s="267">
        <v>28344</v>
      </c>
      <c r="G36" s="267">
        <v>444155</v>
      </c>
      <c r="H36" s="267">
        <v>40810</v>
      </c>
      <c r="I36" s="267">
        <v>484965</v>
      </c>
      <c r="J36" s="267">
        <v>470588</v>
      </c>
      <c r="K36" s="198">
        <v>42721</v>
      </c>
      <c r="L36" s="199">
        <v>513309</v>
      </c>
    </row>
    <row r="37" spans="2:14" ht="15" customHeight="1" x14ac:dyDescent="0.2">
      <c r="B37" s="367"/>
      <c r="C37" s="144" t="s">
        <v>2</v>
      </c>
      <c r="D37" s="109">
        <v>27337</v>
      </c>
      <c r="E37" s="268">
        <v>3397</v>
      </c>
      <c r="F37" s="268">
        <v>30734</v>
      </c>
      <c r="G37" s="268">
        <v>395483</v>
      </c>
      <c r="H37" s="268">
        <v>27431</v>
      </c>
      <c r="I37" s="268">
        <v>422914</v>
      </c>
      <c r="J37" s="268">
        <v>422820</v>
      </c>
      <c r="K37" s="110">
        <v>30828</v>
      </c>
      <c r="L37" s="200">
        <v>453648</v>
      </c>
    </row>
    <row r="38" spans="2:14" ht="15" customHeight="1" thickBot="1" x14ac:dyDescent="0.25">
      <c r="B38" s="368"/>
      <c r="C38" s="158" t="s">
        <v>1</v>
      </c>
      <c r="D38" s="204">
        <v>53770</v>
      </c>
      <c r="E38" s="270">
        <v>5308</v>
      </c>
      <c r="F38" s="270">
        <v>59078</v>
      </c>
      <c r="G38" s="270">
        <v>839638</v>
      </c>
      <c r="H38" s="270">
        <v>68241</v>
      </c>
      <c r="I38" s="270">
        <v>907879</v>
      </c>
      <c r="J38" s="270">
        <v>893408</v>
      </c>
      <c r="K38" s="205">
        <v>73549</v>
      </c>
      <c r="L38" s="271">
        <v>966957</v>
      </c>
    </row>
    <row r="39" spans="2:14" ht="12.75" thickTop="1" x14ac:dyDescent="0.2">
      <c r="B39" s="433" t="s">
        <v>211</v>
      </c>
    </row>
    <row r="40" spans="2:14" x14ac:dyDescent="0.2">
      <c r="B40" s="326" t="s">
        <v>232</v>
      </c>
      <c r="C40" s="326"/>
      <c r="D40" s="326"/>
      <c r="E40" s="326"/>
      <c r="F40" s="326"/>
      <c r="G40" s="326"/>
      <c r="H40" s="326"/>
      <c r="I40" s="326"/>
      <c r="J40" s="326"/>
      <c r="K40" s="326"/>
      <c r="L40" s="326"/>
      <c r="M40" s="14"/>
      <c r="N40" s="14"/>
    </row>
    <row r="41" spans="2:14" x14ac:dyDescent="0.2">
      <c r="B41" s="326" t="s">
        <v>233</v>
      </c>
      <c r="C41" s="326"/>
      <c r="D41" s="326"/>
      <c r="E41" s="326"/>
      <c r="F41" s="326"/>
      <c r="G41" s="326"/>
      <c r="H41" s="326"/>
      <c r="I41" s="326"/>
      <c r="J41" s="326"/>
      <c r="K41" s="326"/>
      <c r="L41" s="326"/>
      <c r="M41" s="322"/>
      <c r="N41" s="322"/>
    </row>
    <row r="42" spans="2:14" x14ac:dyDescent="0.2">
      <c r="B42" s="326" t="s">
        <v>234</v>
      </c>
      <c r="C42" s="326"/>
      <c r="D42" s="326"/>
      <c r="E42" s="326"/>
      <c r="F42" s="326"/>
      <c r="G42" s="326"/>
      <c r="H42" s="326"/>
      <c r="I42" s="326"/>
      <c r="J42" s="326"/>
      <c r="K42" s="326"/>
      <c r="L42" s="326"/>
      <c r="M42" s="322"/>
      <c r="N42" s="322"/>
    </row>
    <row r="43" spans="2:14" x14ac:dyDescent="0.2">
      <c r="B43" s="326" t="s">
        <v>235</v>
      </c>
      <c r="C43" s="326"/>
      <c r="D43" s="326"/>
      <c r="E43" s="326"/>
      <c r="F43" s="326"/>
      <c r="G43" s="326"/>
      <c r="H43" s="326"/>
      <c r="I43" s="326"/>
      <c r="J43" s="326"/>
      <c r="K43" s="326"/>
      <c r="L43" s="326"/>
      <c r="M43" s="14"/>
      <c r="N43" s="14"/>
    </row>
    <row r="44" spans="2:14" x14ac:dyDescent="0.2">
      <c r="B44" s="326" t="s">
        <v>236</v>
      </c>
      <c r="C44" s="326"/>
      <c r="D44" s="326"/>
      <c r="E44" s="326"/>
      <c r="F44" s="326"/>
      <c r="G44" s="326"/>
      <c r="H44" s="326"/>
      <c r="I44" s="326"/>
      <c r="J44" s="326"/>
      <c r="K44" s="326"/>
      <c r="L44" s="326"/>
      <c r="M44" s="322"/>
      <c r="N44" s="322"/>
    </row>
    <row r="45" spans="2:14" ht="12" customHeight="1" x14ac:dyDescent="0.2">
      <c r="B45" s="126" t="s">
        <v>216</v>
      </c>
      <c r="C45" s="126"/>
      <c r="D45" s="126"/>
      <c r="E45" s="126"/>
      <c r="F45" s="126"/>
      <c r="G45" s="126"/>
      <c r="H45" s="126"/>
      <c r="I45" s="126"/>
      <c r="J45" s="126"/>
      <c r="K45" s="126"/>
      <c r="L45" s="126"/>
      <c r="M45" s="14"/>
      <c r="N45" s="14"/>
    </row>
    <row r="46" spans="2:14" x14ac:dyDescent="0.2">
      <c r="D46" s="59"/>
      <c r="E46" s="59"/>
      <c r="F46" s="59"/>
      <c r="G46" s="59"/>
      <c r="H46" s="59"/>
      <c r="I46" s="59"/>
      <c r="J46" s="59"/>
      <c r="K46" s="59"/>
      <c r="L46" s="59"/>
    </row>
    <row r="47" spans="2:14" x14ac:dyDescent="0.2">
      <c r="D47" s="59"/>
      <c r="E47" s="59"/>
      <c r="F47" s="59"/>
      <c r="G47" s="59"/>
      <c r="H47" s="59"/>
      <c r="I47" s="59"/>
      <c r="J47" s="59"/>
      <c r="K47" s="59"/>
      <c r="L47" s="59"/>
    </row>
    <row r="48" spans="2:14" x14ac:dyDescent="0.2">
      <c r="D48" s="59"/>
      <c r="E48" s="59"/>
      <c r="F48" s="59"/>
      <c r="G48" s="59"/>
      <c r="H48" s="59"/>
      <c r="I48" s="59"/>
      <c r="J48" s="59"/>
      <c r="K48" s="59"/>
      <c r="L48" s="59"/>
    </row>
    <row r="49" spans="4:12" x14ac:dyDescent="0.2">
      <c r="D49" s="59"/>
      <c r="E49" s="59"/>
      <c r="F49" s="59"/>
      <c r="G49" s="59"/>
      <c r="H49" s="59"/>
      <c r="I49" s="59"/>
      <c r="J49" s="59"/>
      <c r="K49" s="59"/>
      <c r="L49" s="59"/>
    </row>
    <row r="50" spans="4:12" x14ac:dyDescent="0.2">
      <c r="D50" s="59"/>
      <c r="E50" s="59"/>
      <c r="F50" s="59"/>
      <c r="G50" s="59"/>
      <c r="H50" s="59"/>
      <c r="I50" s="59"/>
      <c r="J50" s="59"/>
      <c r="K50" s="59"/>
      <c r="L50" s="59"/>
    </row>
    <row r="51" spans="4:12" x14ac:dyDescent="0.2">
      <c r="D51" s="59"/>
      <c r="E51" s="59"/>
      <c r="F51" s="59"/>
      <c r="G51" s="59"/>
      <c r="H51" s="59"/>
      <c r="I51" s="59"/>
      <c r="J51" s="59"/>
      <c r="K51" s="59"/>
      <c r="L51" s="59"/>
    </row>
    <row r="52" spans="4:12" x14ac:dyDescent="0.2">
      <c r="D52" s="59"/>
      <c r="E52" s="59"/>
      <c r="F52" s="59"/>
      <c r="G52" s="59"/>
      <c r="H52" s="59"/>
      <c r="I52" s="59"/>
      <c r="J52" s="59"/>
      <c r="K52" s="59"/>
      <c r="L52" s="59"/>
    </row>
    <row r="53" spans="4:12" x14ac:dyDescent="0.2">
      <c r="D53" s="59"/>
      <c r="E53" s="59"/>
      <c r="F53" s="59"/>
      <c r="G53" s="59"/>
      <c r="H53" s="59"/>
      <c r="I53" s="59"/>
      <c r="J53" s="59"/>
      <c r="K53" s="59"/>
      <c r="L53" s="59"/>
    </row>
    <row r="54" spans="4:12" x14ac:dyDescent="0.2">
      <c r="D54" s="59"/>
      <c r="E54" s="59"/>
      <c r="F54" s="59"/>
      <c r="G54" s="59"/>
      <c r="H54" s="59"/>
      <c r="I54" s="59"/>
      <c r="J54" s="59"/>
      <c r="K54" s="59"/>
      <c r="L54" s="59"/>
    </row>
    <row r="55" spans="4:12" x14ac:dyDescent="0.2">
      <c r="D55" s="59"/>
      <c r="E55" s="59"/>
      <c r="F55" s="59"/>
      <c r="G55" s="59"/>
      <c r="H55" s="59"/>
      <c r="I55" s="59"/>
      <c r="J55" s="59"/>
      <c r="K55" s="59"/>
      <c r="L55" s="59"/>
    </row>
    <row r="56" spans="4:12" x14ac:dyDescent="0.2">
      <c r="D56" s="59"/>
      <c r="E56" s="59"/>
      <c r="F56" s="59"/>
      <c r="G56" s="59"/>
      <c r="H56" s="59"/>
      <c r="I56" s="59"/>
      <c r="J56" s="59"/>
      <c r="K56" s="59"/>
      <c r="L56" s="59"/>
    </row>
    <row r="57" spans="4:12" x14ac:dyDescent="0.2">
      <c r="D57" s="59"/>
      <c r="E57" s="59"/>
      <c r="F57" s="59"/>
      <c r="G57" s="59"/>
      <c r="H57" s="59"/>
      <c r="I57" s="59"/>
      <c r="J57" s="59"/>
      <c r="K57" s="59"/>
      <c r="L57" s="59"/>
    </row>
    <row r="58" spans="4:12" x14ac:dyDescent="0.2">
      <c r="D58" s="59"/>
      <c r="E58" s="59"/>
      <c r="F58" s="59"/>
      <c r="G58" s="59"/>
      <c r="H58" s="59"/>
      <c r="I58" s="59"/>
      <c r="J58" s="59"/>
      <c r="K58" s="59"/>
      <c r="L58" s="59"/>
    </row>
    <row r="59" spans="4:12" x14ac:dyDescent="0.2">
      <c r="D59" s="59"/>
      <c r="E59" s="59"/>
      <c r="F59" s="59"/>
      <c r="G59" s="59"/>
      <c r="H59" s="59"/>
      <c r="I59" s="59"/>
      <c r="J59" s="59"/>
      <c r="K59" s="59"/>
      <c r="L59" s="59"/>
    </row>
    <row r="60" spans="4:12" x14ac:dyDescent="0.2">
      <c r="D60" s="59"/>
      <c r="E60" s="59"/>
      <c r="F60" s="59"/>
      <c r="G60" s="59"/>
      <c r="H60" s="59"/>
      <c r="I60" s="59"/>
      <c r="J60" s="59"/>
      <c r="K60" s="59"/>
      <c r="L60" s="59"/>
    </row>
    <row r="61" spans="4:12" x14ac:dyDescent="0.2">
      <c r="D61" s="59"/>
      <c r="E61" s="59"/>
      <c r="F61" s="59"/>
      <c r="G61" s="59"/>
      <c r="H61" s="59"/>
      <c r="I61" s="59"/>
      <c r="J61" s="59"/>
      <c r="K61" s="59"/>
      <c r="L61" s="59"/>
    </row>
    <row r="62" spans="4:12" x14ac:dyDescent="0.2">
      <c r="D62" s="59"/>
      <c r="E62" s="59"/>
      <c r="F62" s="59"/>
      <c r="G62" s="59"/>
      <c r="H62" s="59"/>
      <c r="I62" s="59"/>
      <c r="J62" s="59"/>
      <c r="K62" s="59"/>
      <c r="L62" s="59"/>
    </row>
    <row r="63" spans="4:12" x14ac:dyDescent="0.2">
      <c r="D63" s="59"/>
      <c r="E63" s="59"/>
      <c r="F63" s="59"/>
      <c r="G63" s="59"/>
      <c r="H63" s="59"/>
      <c r="I63" s="59"/>
      <c r="J63" s="59"/>
      <c r="K63" s="59"/>
      <c r="L63" s="59"/>
    </row>
    <row r="64" spans="4:12" x14ac:dyDescent="0.2">
      <c r="D64" s="59"/>
      <c r="E64" s="59"/>
      <c r="F64" s="59"/>
      <c r="G64" s="59"/>
      <c r="H64" s="59"/>
      <c r="I64" s="59"/>
      <c r="J64" s="59"/>
      <c r="K64" s="59"/>
      <c r="L64" s="59"/>
    </row>
    <row r="65" spans="4:12" x14ac:dyDescent="0.2">
      <c r="D65" s="59"/>
      <c r="E65" s="59"/>
      <c r="F65" s="59"/>
      <c r="G65" s="59"/>
      <c r="H65" s="59"/>
      <c r="I65" s="59"/>
      <c r="J65" s="59"/>
      <c r="K65" s="59"/>
      <c r="L65" s="59"/>
    </row>
    <row r="66" spans="4:12" x14ac:dyDescent="0.2">
      <c r="D66" s="59"/>
      <c r="E66" s="59"/>
      <c r="F66" s="59"/>
      <c r="G66" s="59"/>
      <c r="H66" s="59"/>
      <c r="I66" s="59"/>
      <c r="J66" s="59"/>
      <c r="K66" s="59"/>
      <c r="L66" s="59"/>
    </row>
    <row r="67" spans="4:12" x14ac:dyDescent="0.2">
      <c r="D67" s="59"/>
      <c r="E67" s="59"/>
      <c r="F67" s="59"/>
      <c r="G67" s="59"/>
      <c r="H67" s="59"/>
      <c r="I67" s="59"/>
      <c r="J67" s="59"/>
      <c r="K67" s="59"/>
      <c r="L67" s="59"/>
    </row>
    <row r="68" spans="4:12" x14ac:dyDescent="0.2">
      <c r="D68" s="59"/>
      <c r="E68" s="59"/>
      <c r="F68" s="59"/>
      <c r="G68" s="59"/>
      <c r="H68" s="59"/>
      <c r="I68" s="59"/>
      <c r="J68" s="59"/>
      <c r="K68" s="59"/>
      <c r="L68" s="59"/>
    </row>
  </sheetData>
  <mergeCells count="15">
    <mergeCell ref="B18:B20"/>
    <mergeCell ref="B21:B23"/>
    <mergeCell ref="B24:B26"/>
    <mergeCell ref="B27:B29"/>
    <mergeCell ref="B30:B32"/>
    <mergeCell ref="B33:B35"/>
    <mergeCell ref="B36:B38"/>
    <mergeCell ref="D12:L12"/>
    <mergeCell ref="B11:L11"/>
    <mergeCell ref="B12:B14"/>
    <mergeCell ref="C12:C14"/>
    <mergeCell ref="B15:B17"/>
    <mergeCell ref="D13:F13"/>
    <mergeCell ref="G13:I13"/>
    <mergeCell ref="J13:L13"/>
  </mergeCells>
  <pageMargins left="0.39370078740157483" right="0.39370078740157483" top="0.39370078740157483" bottom="0.39370078740157483" header="0" footer="0"/>
  <pageSetup paperSize="9" scale="85"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pageSetUpPr fitToPage="1"/>
  </sheetPr>
  <dimension ref="A1:N69"/>
  <sheetViews>
    <sheetView showGridLines="0" zoomScaleNormal="100" zoomScaleSheetLayoutView="100" workbookViewId="0"/>
  </sheetViews>
  <sheetFormatPr baseColWidth="10" defaultRowHeight="12" x14ac:dyDescent="0.2"/>
  <cols>
    <col min="1" max="1" width="5.7109375" style="230" customWidth="1"/>
    <col min="2" max="2" width="15.7109375" style="229" customWidth="1"/>
    <col min="3" max="3" width="12.7109375" style="230" customWidth="1"/>
    <col min="4" max="12" width="13.7109375" style="230" customWidth="1"/>
    <col min="13" max="16384" width="11.42578125" style="230"/>
  </cols>
  <sheetData>
    <row r="1" spans="1:12" ht="12.75" customHeight="1" x14ac:dyDescent="0.2">
      <c r="A1" s="127"/>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row r="8" spans="1:12" ht="12.75" customHeight="1" x14ac:dyDescent="0.2"/>
    <row r="9" spans="1:12" ht="12.75" customHeight="1" x14ac:dyDescent="0.2">
      <c r="B9" s="56" t="s">
        <v>74</v>
      </c>
    </row>
    <row r="10" spans="1:12" ht="12.75" customHeight="1" thickBot="1" x14ac:dyDescent="0.25"/>
    <row r="11" spans="1:12" ht="35.1" customHeight="1" thickTop="1" thickBot="1" x14ac:dyDescent="0.25">
      <c r="B11" s="374" t="str">
        <f>"Tabla 2.2.7. Número de percepciones por persona por Tramo de edad, Sexo, Situación de ERTE y Nacionalidad. Castilla y León. "&amp;Índice!B12</f>
        <v>Tabla 2.2.7. Número de percepciones por persona por Tramo de edad, Sexo, Situación de ERTE y Nacionalidad. Castilla y León. Año 2021</v>
      </c>
      <c r="C11" s="375"/>
      <c r="D11" s="375"/>
      <c r="E11" s="375"/>
      <c r="F11" s="375"/>
      <c r="G11" s="375"/>
      <c r="H11" s="375"/>
      <c r="I11" s="375"/>
      <c r="J11" s="375"/>
      <c r="K11" s="375"/>
      <c r="L11" s="376"/>
    </row>
    <row r="12" spans="1:12" ht="13.5" thickTop="1" x14ac:dyDescent="0.2">
      <c r="B12" s="355" t="s">
        <v>68</v>
      </c>
      <c r="C12" s="348" t="s">
        <v>67</v>
      </c>
      <c r="D12" s="371" t="s">
        <v>189</v>
      </c>
      <c r="E12" s="372"/>
      <c r="F12" s="372"/>
      <c r="G12" s="372"/>
      <c r="H12" s="372"/>
      <c r="I12" s="372"/>
      <c r="J12" s="372"/>
      <c r="K12" s="372"/>
      <c r="L12" s="373"/>
    </row>
    <row r="13" spans="1:12" ht="12.75" x14ac:dyDescent="0.2">
      <c r="B13" s="377"/>
      <c r="C13" s="378"/>
      <c r="D13" s="379" t="s">
        <v>190</v>
      </c>
      <c r="E13" s="380"/>
      <c r="F13" s="380"/>
      <c r="G13" s="380" t="s">
        <v>191</v>
      </c>
      <c r="H13" s="380"/>
      <c r="I13" s="380"/>
      <c r="J13" s="380" t="s">
        <v>1</v>
      </c>
      <c r="K13" s="380"/>
      <c r="L13" s="381"/>
    </row>
    <row r="14" spans="1:12" ht="12.75" thickBot="1" x14ac:dyDescent="0.25">
      <c r="B14" s="356"/>
      <c r="C14" s="349"/>
      <c r="D14" s="260" t="s">
        <v>3</v>
      </c>
      <c r="E14" s="261" t="s">
        <v>4</v>
      </c>
      <c r="F14" s="261" t="s">
        <v>1</v>
      </c>
      <c r="G14" s="261" t="s">
        <v>3</v>
      </c>
      <c r="H14" s="261" t="s">
        <v>4</v>
      </c>
      <c r="I14" s="261" t="s">
        <v>1</v>
      </c>
      <c r="J14" s="261" t="s">
        <v>3</v>
      </c>
      <c r="K14" s="261" t="s">
        <v>4</v>
      </c>
      <c r="L14" s="262" t="s">
        <v>1</v>
      </c>
    </row>
    <row r="15" spans="1:12" ht="15" customHeight="1" thickTop="1" x14ac:dyDescent="0.2">
      <c r="B15" s="362" t="s">
        <v>80</v>
      </c>
      <c r="C15" s="140" t="s">
        <v>143</v>
      </c>
      <c r="D15" s="162" t="s">
        <v>219</v>
      </c>
      <c r="E15" s="263" t="s">
        <v>219</v>
      </c>
      <c r="F15" s="263" t="s">
        <v>219</v>
      </c>
      <c r="G15" s="263" t="s">
        <v>219</v>
      </c>
      <c r="H15" s="263" t="s">
        <v>219</v>
      </c>
      <c r="I15" s="263" t="s">
        <v>219</v>
      </c>
      <c r="J15" s="263">
        <v>1.1200000000000001</v>
      </c>
      <c r="K15" s="272">
        <v>1.47</v>
      </c>
      <c r="L15" s="182">
        <v>1.17</v>
      </c>
    </row>
    <row r="16" spans="1:12" ht="15" customHeight="1" x14ac:dyDescent="0.2">
      <c r="B16" s="360"/>
      <c r="C16" s="144" t="s">
        <v>2</v>
      </c>
      <c r="D16" s="165" t="s">
        <v>219</v>
      </c>
      <c r="E16" s="264" t="s">
        <v>219</v>
      </c>
      <c r="F16" s="264" t="s">
        <v>219</v>
      </c>
      <c r="G16" s="264" t="s">
        <v>219</v>
      </c>
      <c r="H16" s="264">
        <v>1.49</v>
      </c>
      <c r="I16" s="264" t="s">
        <v>219</v>
      </c>
      <c r="J16" s="264">
        <v>1.1000000000000001</v>
      </c>
      <c r="K16" s="221">
        <v>1.49</v>
      </c>
      <c r="L16" s="167">
        <v>1.1499999999999999</v>
      </c>
    </row>
    <row r="17" spans="2:12" ht="15" customHeight="1" x14ac:dyDescent="0.2">
      <c r="B17" s="360"/>
      <c r="C17" s="148" t="s">
        <v>1</v>
      </c>
      <c r="D17" s="45" t="s">
        <v>219</v>
      </c>
      <c r="E17" s="265" t="s">
        <v>219</v>
      </c>
      <c r="F17" s="265" t="s">
        <v>219</v>
      </c>
      <c r="G17" s="265" t="s">
        <v>219</v>
      </c>
      <c r="H17" s="265" t="s">
        <v>219</v>
      </c>
      <c r="I17" s="265" t="s">
        <v>219</v>
      </c>
      <c r="J17" s="265">
        <v>1.1200000000000001</v>
      </c>
      <c r="K17" s="224">
        <v>1.48</v>
      </c>
      <c r="L17" s="169">
        <v>1.1599999999999999</v>
      </c>
    </row>
    <row r="18" spans="2:12" ht="15" customHeight="1" x14ac:dyDescent="0.2">
      <c r="B18" s="363" t="s">
        <v>81</v>
      </c>
      <c r="C18" s="151" t="s">
        <v>143</v>
      </c>
      <c r="D18" s="217">
        <v>1.62</v>
      </c>
      <c r="E18" s="273">
        <v>1.81</v>
      </c>
      <c r="F18" s="273">
        <v>1.65</v>
      </c>
      <c r="G18" s="273">
        <v>1.55</v>
      </c>
      <c r="H18" s="273">
        <v>1.89</v>
      </c>
      <c r="I18" s="273">
        <v>1.59</v>
      </c>
      <c r="J18" s="273">
        <v>1.55</v>
      </c>
      <c r="K18" s="218">
        <v>1.89</v>
      </c>
      <c r="L18" s="219">
        <v>1.59</v>
      </c>
    </row>
    <row r="19" spans="2:12" ht="15" customHeight="1" x14ac:dyDescent="0.2">
      <c r="B19" s="363"/>
      <c r="C19" s="144" t="s">
        <v>2</v>
      </c>
      <c r="D19" s="220">
        <v>1.83</v>
      </c>
      <c r="E19" s="274">
        <v>1.58</v>
      </c>
      <c r="F19" s="274">
        <v>1.78</v>
      </c>
      <c r="G19" s="274">
        <v>1.64</v>
      </c>
      <c r="H19" s="274">
        <v>1.76</v>
      </c>
      <c r="I19" s="274">
        <v>1.65</v>
      </c>
      <c r="J19" s="274">
        <v>1.65</v>
      </c>
      <c r="K19" s="221">
        <v>1.75</v>
      </c>
      <c r="L19" s="222">
        <v>1.66</v>
      </c>
    </row>
    <row r="20" spans="2:12" ht="15" customHeight="1" x14ac:dyDescent="0.2">
      <c r="B20" s="363"/>
      <c r="C20" s="148" t="s">
        <v>1</v>
      </c>
      <c r="D20" s="223">
        <v>1.73</v>
      </c>
      <c r="E20" s="275">
        <v>1.68</v>
      </c>
      <c r="F20" s="275">
        <v>1.72</v>
      </c>
      <c r="G20" s="275">
        <v>1.59</v>
      </c>
      <c r="H20" s="275">
        <v>1.84</v>
      </c>
      <c r="I20" s="275">
        <v>1.62</v>
      </c>
      <c r="J20" s="275">
        <v>1.6</v>
      </c>
      <c r="K20" s="224">
        <v>1.83</v>
      </c>
      <c r="L20" s="225">
        <v>1.62</v>
      </c>
    </row>
    <row r="21" spans="2:12" ht="15" customHeight="1" x14ac:dyDescent="0.2">
      <c r="B21" s="357" t="s">
        <v>82</v>
      </c>
      <c r="C21" s="151" t="s">
        <v>143</v>
      </c>
      <c r="D21" s="217">
        <v>1.38</v>
      </c>
      <c r="E21" s="273">
        <v>1.49</v>
      </c>
      <c r="F21" s="273">
        <v>1.39</v>
      </c>
      <c r="G21" s="273">
        <v>1.45</v>
      </c>
      <c r="H21" s="273">
        <v>1.75</v>
      </c>
      <c r="I21" s="273">
        <v>1.48</v>
      </c>
      <c r="J21" s="273">
        <v>1.44</v>
      </c>
      <c r="K21" s="218">
        <v>1.74</v>
      </c>
      <c r="L21" s="219">
        <v>1.48</v>
      </c>
    </row>
    <row r="22" spans="2:12" ht="15" customHeight="1" x14ac:dyDescent="0.2">
      <c r="B22" s="358"/>
      <c r="C22" s="144" t="s">
        <v>2</v>
      </c>
      <c r="D22" s="220">
        <v>1.5</v>
      </c>
      <c r="E22" s="274">
        <v>1.51</v>
      </c>
      <c r="F22" s="274">
        <v>1.5</v>
      </c>
      <c r="G22" s="274">
        <v>1.49</v>
      </c>
      <c r="H22" s="274">
        <v>1.65</v>
      </c>
      <c r="I22" s="274">
        <v>1.51</v>
      </c>
      <c r="J22" s="274">
        <v>1.49</v>
      </c>
      <c r="K22" s="221">
        <v>1.63</v>
      </c>
      <c r="L22" s="222">
        <v>1.51</v>
      </c>
    </row>
    <row r="23" spans="2:12" ht="15" customHeight="1" x14ac:dyDescent="0.2">
      <c r="B23" s="359"/>
      <c r="C23" s="148" t="s">
        <v>1</v>
      </c>
      <c r="D23" s="223">
        <v>1.44</v>
      </c>
      <c r="E23" s="275">
        <v>1.5</v>
      </c>
      <c r="F23" s="275">
        <v>1.45</v>
      </c>
      <c r="G23" s="275">
        <v>1.47</v>
      </c>
      <c r="H23" s="275">
        <v>1.71</v>
      </c>
      <c r="I23" s="275">
        <v>1.49</v>
      </c>
      <c r="J23" s="275">
        <v>1.46</v>
      </c>
      <c r="K23" s="224">
        <v>1.69</v>
      </c>
      <c r="L23" s="225">
        <v>1.49</v>
      </c>
    </row>
    <row r="24" spans="2:12" ht="15" customHeight="1" x14ac:dyDescent="0.2">
      <c r="B24" s="357" t="s">
        <v>83</v>
      </c>
      <c r="C24" s="151" t="s">
        <v>143</v>
      </c>
      <c r="D24" s="217">
        <v>1.22</v>
      </c>
      <c r="E24" s="273">
        <v>1.39</v>
      </c>
      <c r="F24" s="273">
        <v>1.23</v>
      </c>
      <c r="G24" s="273">
        <v>1.27</v>
      </c>
      <c r="H24" s="273">
        <v>1.6</v>
      </c>
      <c r="I24" s="273">
        <v>1.3</v>
      </c>
      <c r="J24" s="273">
        <v>1.26</v>
      </c>
      <c r="K24" s="218">
        <v>1.6</v>
      </c>
      <c r="L24" s="219">
        <v>1.3</v>
      </c>
    </row>
    <row r="25" spans="2:12" ht="15" customHeight="1" x14ac:dyDescent="0.2">
      <c r="B25" s="358"/>
      <c r="C25" s="144" t="s">
        <v>2</v>
      </c>
      <c r="D25" s="220">
        <v>1.25</v>
      </c>
      <c r="E25" s="274">
        <v>1.37</v>
      </c>
      <c r="F25" s="274">
        <v>1.26</v>
      </c>
      <c r="G25" s="274">
        <v>1.26</v>
      </c>
      <c r="H25" s="274">
        <v>1.56</v>
      </c>
      <c r="I25" s="274">
        <v>1.29</v>
      </c>
      <c r="J25" s="274">
        <v>1.26</v>
      </c>
      <c r="K25" s="221">
        <v>1.54</v>
      </c>
      <c r="L25" s="222">
        <v>1.29</v>
      </c>
    </row>
    <row r="26" spans="2:12" ht="15" customHeight="1" x14ac:dyDescent="0.2">
      <c r="B26" s="359"/>
      <c r="C26" s="148" t="s">
        <v>1</v>
      </c>
      <c r="D26" s="223">
        <v>1.24</v>
      </c>
      <c r="E26" s="275">
        <v>1.38</v>
      </c>
      <c r="F26" s="275">
        <v>1.25</v>
      </c>
      <c r="G26" s="275">
        <v>1.27</v>
      </c>
      <c r="H26" s="275">
        <v>1.59</v>
      </c>
      <c r="I26" s="275">
        <v>1.3</v>
      </c>
      <c r="J26" s="275">
        <v>1.26</v>
      </c>
      <c r="K26" s="224">
        <v>1.57</v>
      </c>
      <c r="L26" s="225">
        <v>1.29</v>
      </c>
    </row>
    <row r="27" spans="2:12" ht="15" customHeight="1" x14ac:dyDescent="0.2">
      <c r="B27" s="357" t="s">
        <v>84</v>
      </c>
      <c r="C27" s="151" t="s">
        <v>143</v>
      </c>
      <c r="D27" s="217">
        <v>1.17</v>
      </c>
      <c r="E27" s="273">
        <v>1.34</v>
      </c>
      <c r="F27" s="273">
        <v>1.17</v>
      </c>
      <c r="G27" s="273">
        <v>1.2</v>
      </c>
      <c r="H27" s="273">
        <v>1.53</v>
      </c>
      <c r="I27" s="273">
        <v>1.22</v>
      </c>
      <c r="J27" s="273">
        <v>1.2</v>
      </c>
      <c r="K27" s="218">
        <v>1.53</v>
      </c>
      <c r="L27" s="219">
        <v>1.22</v>
      </c>
    </row>
    <row r="28" spans="2:12" ht="15" customHeight="1" x14ac:dyDescent="0.2">
      <c r="B28" s="358"/>
      <c r="C28" s="144" t="s">
        <v>2</v>
      </c>
      <c r="D28" s="220">
        <v>1.22</v>
      </c>
      <c r="E28" s="274">
        <v>1.34</v>
      </c>
      <c r="F28" s="274">
        <v>1.23</v>
      </c>
      <c r="G28" s="274">
        <v>1.23</v>
      </c>
      <c r="H28" s="274">
        <v>1.49</v>
      </c>
      <c r="I28" s="274">
        <v>1.24</v>
      </c>
      <c r="J28" s="274">
        <v>1.23</v>
      </c>
      <c r="K28" s="221">
        <v>1.47</v>
      </c>
      <c r="L28" s="222">
        <v>1.24</v>
      </c>
    </row>
    <row r="29" spans="2:12" ht="15" customHeight="1" x14ac:dyDescent="0.2">
      <c r="B29" s="359"/>
      <c r="C29" s="148" t="s">
        <v>1</v>
      </c>
      <c r="D29" s="223">
        <v>1.19</v>
      </c>
      <c r="E29" s="275">
        <v>1.34</v>
      </c>
      <c r="F29" s="275">
        <v>1.2</v>
      </c>
      <c r="G29" s="275">
        <v>1.21</v>
      </c>
      <c r="H29" s="275">
        <v>1.52</v>
      </c>
      <c r="I29" s="275">
        <v>1.23</v>
      </c>
      <c r="J29" s="275">
        <v>1.21</v>
      </c>
      <c r="K29" s="224">
        <v>1.51</v>
      </c>
      <c r="L29" s="225">
        <v>1.23</v>
      </c>
    </row>
    <row r="30" spans="2:12" ht="15" customHeight="1" x14ac:dyDescent="0.2">
      <c r="B30" s="357" t="s">
        <v>85</v>
      </c>
      <c r="C30" s="151" t="s">
        <v>143</v>
      </c>
      <c r="D30" s="217">
        <v>1.1100000000000001</v>
      </c>
      <c r="E30" s="273">
        <v>1.23</v>
      </c>
      <c r="F30" s="273">
        <v>1.1100000000000001</v>
      </c>
      <c r="G30" s="273">
        <v>1.1200000000000001</v>
      </c>
      <c r="H30" s="273">
        <v>1.4</v>
      </c>
      <c r="I30" s="273">
        <v>1.1299999999999999</v>
      </c>
      <c r="J30" s="273">
        <v>1.1200000000000001</v>
      </c>
      <c r="K30" s="218">
        <v>1.4</v>
      </c>
      <c r="L30" s="219">
        <v>1.1299999999999999</v>
      </c>
    </row>
    <row r="31" spans="2:12" ht="15" customHeight="1" x14ac:dyDescent="0.2">
      <c r="B31" s="358"/>
      <c r="C31" s="144" t="s">
        <v>2</v>
      </c>
      <c r="D31" s="220">
        <v>1.1499999999999999</v>
      </c>
      <c r="E31" s="274">
        <v>1.2</v>
      </c>
      <c r="F31" s="274">
        <v>1.1499999999999999</v>
      </c>
      <c r="G31" s="274">
        <v>1.1499999999999999</v>
      </c>
      <c r="H31" s="274">
        <v>1.37</v>
      </c>
      <c r="I31" s="274">
        <v>1.1499999999999999</v>
      </c>
      <c r="J31" s="274">
        <v>1.1499999999999999</v>
      </c>
      <c r="K31" s="221">
        <v>1.35</v>
      </c>
      <c r="L31" s="222">
        <v>1.1499999999999999</v>
      </c>
    </row>
    <row r="32" spans="2:12" ht="15" customHeight="1" x14ac:dyDescent="0.2">
      <c r="B32" s="359"/>
      <c r="C32" s="148" t="s">
        <v>1</v>
      </c>
      <c r="D32" s="223">
        <v>1.1299999999999999</v>
      </c>
      <c r="E32" s="275">
        <v>1.21</v>
      </c>
      <c r="F32" s="275">
        <v>1.1299999999999999</v>
      </c>
      <c r="G32" s="275">
        <v>1.1399999999999999</v>
      </c>
      <c r="H32" s="275">
        <v>1.39</v>
      </c>
      <c r="I32" s="275">
        <v>1.1399999999999999</v>
      </c>
      <c r="J32" s="275">
        <v>1.1399999999999999</v>
      </c>
      <c r="K32" s="224">
        <v>1.38</v>
      </c>
      <c r="L32" s="225">
        <v>1.1399999999999999</v>
      </c>
    </row>
    <row r="33" spans="2:14" ht="15" customHeight="1" x14ac:dyDescent="0.2">
      <c r="B33" s="357" t="s">
        <v>86</v>
      </c>
      <c r="C33" s="151" t="s">
        <v>143</v>
      </c>
      <c r="D33" s="217" t="s">
        <v>219</v>
      </c>
      <c r="E33" s="273" t="s">
        <v>219</v>
      </c>
      <c r="F33" s="273" t="s">
        <v>219</v>
      </c>
      <c r="G33" s="273" t="s">
        <v>219</v>
      </c>
      <c r="H33" s="273" t="s">
        <v>219</v>
      </c>
      <c r="I33" s="273" t="s">
        <v>219</v>
      </c>
      <c r="J33" s="273">
        <v>1.07</v>
      </c>
      <c r="K33" s="218">
        <v>1.19</v>
      </c>
      <c r="L33" s="219">
        <v>1.08</v>
      </c>
    </row>
    <row r="34" spans="2:14" ht="15" customHeight="1" x14ac:dyDescent="0.2">
      <c r="B34" s="358"/>
      <c r="C34" s="144" t="s">
        <v>2</v>
      </c>
      <c r="D34" s="220" t="s">
        <v>219</v>
      </c>
      <c r="E34" s="274">
        <v>1</v>
      </c>
      <c r="F34" s="274" t="s">
        <v>219</v>
      </c>
      <c r="G34" s="274" t="s">
        <v>219</v>
      </c>
      <c r="H34" s="274">
        <v>1.19</v>
      </c>
      <c r="I34" s="274" t="s">
        <v>219</v>
      </c>
      <c r="J34" s="274">
        <v>1.07</v>
      </c>
      <c r="K34" s="221">
        <v>1.17</v>
      </c>
      <c r="L34" s="222">
        <v>1.07</v>
      </c>
    </row>
    <row r="35" spans="2:14" ht="15" customHeight="1" x14ac:dyDescent="0.2">
      <c r="B35" s="359"/>
      <c r="C35" s="148" t="s">
        <v>1</v>
      </c>
      <c r="D35" s="223" t="s">
        <v>219</v>
      </c>
      <c r="E35" s="275" t="s">
        <v>219</v>
      </c>
      <c r="F35" s="275" t="s">
        <v>219</v>
      </c>
      <c r="G35" s="275" t="s">
        <v>219</v>
      </c>
      <c r="H35" s="275" t="s">
        <v>219</v>
      </c>
      <c r="I35" s="275" t="s">
        <v>219</v>
      </c>
      <c r="J35" s="275">
        <v>1.07</v>
      </c>
      <c r="K35" s="224">
        <v>1.18</v>
      </c>
      <c r="L35" s="225">
        <v>1.07</v>
      </c>
    </row>
    <row r="36" spans="2:14" ht="15" customHeight="1" x14ac:dyDescent="0.2">
      <c r="B36" s="360" t="s">
        <v>1</v>
      </c>
      <c r="C36" s="151" t="s">
        <v>143</v>
      </c>
      <c r="D36" s="217">
        <v>1.24</v>
      </c>
      <c r="E36" s="273">
        <v>1.46</v>
      </c>
      <c r="F36" s="273">
        <v>1.26</v>
      </c>
      <c r="G36" s="273">
        <v>1.27</v>
      </c>
      <c r="H36" s="273">
        <v>1.65</v>
      </c>
      <c r="I36" s="273">
        <v>1.3</v>
      </c>
      <c r="J36" s="273">
        <v>1.27</v>
      </c>
      <c r="K36" s="218">
        <v>1.64</v>
      </c>
      <c r="L36" s="219">
        <v>1.3</v>
      </c>
    </row>
    <row r="37" spans="2:14" ht="15" customHeight="1" x14ac:dyDescent="0.2">
      <c r="B37" s="360"/>
      <c r="C37" s="144" t="s">
        <v>2</v>
      </c>
      <c r="D37" s="220">
        <v>1.31</v>
      </c>
      <c r="E37" s="274">
        <v>1.41</v>
      </c>
      <c r="F37" s="274">
        <v>1.32</v>
      </c>
      <c r="G37" s="274">
        <v>1.3</v>
      </c>
      <c r="H37" s="274">
        <v>1.59</v>
      </c>
      <c r="I37" s="274">
        <v>1.32</v>
      </c>
      <c r="J37" s="274">
        <v>1.3</v>
      </c>
      <c r="K37" s="221">
        <v>1.57</v>
      </c>
      <c r="L37" s="222">
        <v>1.32</v>
      </c>
    </row>
    <row r="38" spans="2:14" ht="15" customHeight="1" thickBot="1" x14ac:dyDescent="0.25">
      <c r="B38" s="361"/>
      <c r="C38" s="158" t="s">
        <v>1</v>
      </c>
      <c r="D38" s="226">
        <v>1.28</v>
      </c>
      <c r="E38" s="276">
        <v>1.43</v>
      </c>
      <c r="F38" s="276">
        <v>1.29</v>
      </c>
      <c r="G38" s="276">
        <v>1.28</v>
      </c>
      <c r="H38" s="276">
        <v>1.62</v>
      </c>
      <c r="I38" s="276">
        <v>1.31</v>
      </c>
      <c r="J38" s="276">
        <v>1.28</v>
      </c>
      <c r="K38" s="227">
        <v>1.61</v>
      </c>
      <c r="L38" s="277">
        <v>1.31</v>
      </c>
    </row>
    <row r="39" spans="2:14" ht="12.75" thickTop="1" x14ac:dyDescent="0.2">
      <c r="B39" s="433" t="s">
        <v>211</v>
      </c>
    </row>
    <row r="40" spans="2:14" x14ac:dyDescent="0.2">
      <c r="B40" s="326" t="s">
        <v>232</v>
      </c>
    </row>
    <row r="41" spans="2:14" x14ac:dyDescent="0.2">
      <c r="B41" s="326" t="s">
        <v>233</v>
      </c>
    </row>
    <row r="42" spans="2:14" x14ac:dyDescent="0.2">
      <c r="B42" s="326" t="s">
        <v>234</v>
      </c>
    </row>
    <row r="43" spans="2:14" x14ac:dyDescent="0.2">
      <c r="B43" s="326" t="s">
        <v>235</v>
      </c>
      <c r="C43" s="326"/>
      <c r="D43" s="326"/>
      <c r="E43" s="326"/>
      <c r="F43" s="326"/>
      <c r="G43" s="326"/>
      <c r="H43" s="326"/>
      <c r="I43" s="326"/>
      <c r="J43" s="326"/>
      <c r="K43" s="326"/>
      <c r="L43" s="326"/>
      <c r="M43" s="14"/>
      <c r="N43" s="14"/>
    </row>
    <row r="44" spans="2:14" x14ac:dyDescent="0.2">
      <c r="B44" s="326" t="s">
        <v>236</v>
      </c>
      <c r="C44" s="326"/>
      <c r="D44" s="326"/>
      <c r="E44" s="326"/>
      <c r="F44" s="326"/>
      <c r="G44" s="326"/>
      <c r="H44" s="326"/>
      <c r="I44" s="326"/>
      <c r="J44" s="326"/>
      <c r="K44" s="326"/>
      <c r="L44" s="326"/>
      <c r="M44" s="14"/>
      <c r="N44" s="14"/>
    </row>
    <row r="45" spans="2:14" ht="12" customHeight="1" x14ac:dyDescent="0.2">
      <c r="B45" s="126" t="s">
        <v>216</v>
      </c>
      <c r="C45" s="126"/>
      <c r="D45" s="126"/>
      <c r="E45" s="126"/>
      <c r="F45" s="126"/>
      <c r="G45" s="126"/>
      <c r="H45" s="126"/>
      <c r="I45" s="126"/>
      <c r="J45" s="126"/>
      <c r="K45" s="126"/>
      <c r="L45" s="126"/>
      <c r="M45" s="14"/>
      <c r="N45" s="14"/>
    </row>
    <row r="46" spans="2:14" x14ac:dyDescent="0.2">
      <c r="D46" s="59"/>
      <c r="E46" s="59"/>
      <c r="F46" s="59"/>
      <c r="G46" s="59"/>
      <c r="H46" s="59"/>
      <c r="I46" s="59"/>
      <c r="J46" s="59"/>
      <c r="K46" s="59"/>
      <c r="L46" s="59"/>
    </row>
    <row r="47" spans="2:14" x14ac:dyDescent="0.2">
      <c r="D47" s="59"/>
      <c r="E47" s="59"/>
      <c r="F47" s="59"/>
      <c r="G47" s="59"/>
      <c r="H47" s="59"/>
      <c r="I47" s="59"/>
      <c r="J47" s="59"/>
      <c r="K47" s="59"/>
      <c r="L47" s="59"/>
    </row>
    <row r="48" spans="2:14" x14ac:dyDescent="0.2">
      <c r="D48" s="59"/>
      <c r="E48" s="59"/>
      <c r="F48" s="59"/>
      <c r="G48" s="59"/>
      <c r="H48" s="59"/>
      <c r="I48" s="59"/>
      <c r="J48" s="59"/>
      <c r="K48" s="59"/>
      <c r="L48" s="59"/>
    </row>
    <row r="49" spans="4:12" x14ac:dyDescent="0.2">
      <c r="D49" s="59"/>
      <c r="E49" s="59"/>
      <c r="F49" s="59"/>
      <c r="G49" s="59"/>
      <c r="H49" s="59"/>
      <c r="I49" s="59"/>
      <c r="J49" s="59"/>
      <c r="K49" s="59"/>
      <c r="L49" s="59"/>
    </row>
    <row r="50" spans="4:12" x14ac:dyDescent="0.2">
      <c r="D50" s="59"/>
      <c r="E50" s="59"/>
      <c r="F50" s="59"/>
      <c r="G50" s="59"/>
      <c r="H50" s="59"/>
      <c r="I50" s="59"/>
      <c r="J50" s="59"/>
      <c r="K50" s="59"/>
      <c r="L50" s="59"/>
    </row>
    <row r="51" spans="4:12" x14ac:dyDescent="0.2">
      <c r="D51" s="59"/>
      <c r="E51" s="59"/>
      <c r="F51" s="59"/>
      <c r="G51" s="59"/>
      <c r="H51" s="59"/>
      <c r="I51" s="59"/>
      <c r="J51" s="59"/>
      <c r="K51" s="59"/>
      <c r="L51" s="59"/>
    </row>
    <row r="52" spans="4:12" x14ac:dyDescent="0.2">
      <c r="D52" s="59"/>
      <c r="E52" s="59"/>
      <c r="F52" s="59"/>
      <c r="G52" s="59"/>
      <c r="H52" s="59"/>
      <c r="I52" s="59"/>
      <c r="J52" s="59"/>
      <c r="K52" s="59"/>
      <c r="L52" s="59"/>
    </row>
    <row r="53" spans="4:12" x14ac:dyDescent="0.2">
      <c r="D53" s="59"/>
      <c r="E53" s="59"/>
      <c r="F53" s="59"/>
      <c r="G53" s="59"/>
      <c r="H53" s="59"/>
      <c r="I53" s="59"/>
      <c r="J53" s="59"/>
      <c r="K53" s="59"/>
      <c r="L53" s="59"/>
    </row>
    <row r="54" spans="4:12" x14ac:dyDescent="0.2">
      <c r="D54" s="59"/>
      <c r="E54" s="59"/>
      <c r="F54" s="59"/>
      <c r="G54" s="59"/>
      <c r="H54" s="59"/>
      <c r="I54" s="59"/>
      <c r="J54" s="59"/>
      <c r="K54" s="59"/>
      <c r="L54" s="59"/>
    </row>
    <row r="55" spans="4:12" x14ac:dyDescent="0.2">
      <c r="D55" s="59"/>
      <c r="E55" s="59"/>
      <c r="F55" s="59"/>
      <c r="G55" s="59"/>
      <c r="H55" s="59"/>
      <c r="I55" s="59"/>
      <c r="J55" s="59"/>
      <c r="K55" s="59"/>
      <c r="L55" s="59"/>
    </row>
    <row r="56" spans="4:12" x14ac:dyDescent="0.2">
      <c r="D56" s="59"/>
      <c r="E56" s="59"/>
      <c r="F56" s="59"/>
      <c r="G56" s="59"/>
      <c r="H56" s="59"/>
      <c r="I56" s="59"/>
      <c r="J56" s="59"/>
      <c r="K56" s="59"/>
      <c r="L56" s="59"/>
    </row>
    <row r="57" spans="4:12" x14ac:dyDescent="0.2">
      <c r="D57" s="59"/>
      <c r="E57" s="59"/>
      <c r="F57" s="59"/>
      <c r="G57" s="59"/>
      <c r="H57" s="59"/>
      <c r="I57" s="59"/>
      <c r="J57" s="59"/>
      <c r="K57" s="59"/>
      <c r="L57" s="59"/>
    </row>
    <row r="58" spans="4:12" x14ac:dyDescent="0.2">
      <c r="D58" s="59"/>
      <c r="E58" s="59"/>
      <c r="F58" s="59"/>
      <c r="G58" s="59"/>
      <c r="H58" s="59"/>
      <c r="I58" s="59"/>
      <c r="J58" s="59"/>
      <c r="K58" s="59"/>
      <c r="L58" s="59"/>
    </row>
    <row r="59" spans="4:12" x14ac:dyDescent="0.2">
      <c r="D59" s="59"/>
      <c r="E59" s="59"/>
      <c r="F59" s="59"/>
      <c r="G59" s="59"/>
      <c r="H59" s="59"/>
      <c r="I59" s="59"/>
      <c r="J59" s="59"/>
      <c r="K59" s="59"/>
      <c r="L59" s="59"/>
    </row>
    <row r="60" spans="4:12" x14ac:dyDescent="0.2">
      <c r="D60" s="59"/>
      <c r="E60" s="59"/>
      <c r="F60" s="59"/>
      <c r="G60" s="59"/>
      <c r="H60" s="59"/>
      <c r="I60" s="59"/>
      <c r="J60" s="59"/>
      <c r="K60" s="59"/>
      <c r="L60" s="59"/>
    </row>
    <row r="61" spans="4:12" x14ac:dyDescent="0.2">
      <c r="D61" s="59"/>
      <c r="E61" s="59"/>
      <c r="F61" s="59"/>
      <c r="G61" s="59"/>
      <c r="H61" s="59"/>
      <c r="I61" s="59"/>
      <c r="J61" s="59"/>
      <c r="K61" s="59"/>
      <c r="L61" s="59"/>
    </row>
    <row r="62" spans="4:12" x14ac:dyDescent="0.2">
      <c r="D62" s="59"/>
      <c r="E62" s="59"/>
      <c r="F62" s="59"/>
      <c r="G62" s="59"/>
      <c r="H62" s="59"/>
      <c r="I62" s="59"/>
      <c r="J62" s="59"/>
      <c r="K62" s="59"/>
      <c r="L62" s="59"/>
    </row>
    <row r="63" spans="4:12" x14ac:dyDescent="0.2">
      <c r="D63" s="59"/>
      <c r="E63" s="59"/>
      <c r="F63" s="59"/>
      <c r="G63" s="59"/>
      <c r="H63" s="59"/>
      <c r="I63" s="59"/>
      <c r="J63" s="59"/>
      <c r="K63" s="59"/>
      <c r="L63" s="59"/>
    </row>
    <row r="64" spans="4:12" x14ac:dyDescent="0.2">
      <c r="D64" s="59"/>
      <c r="E64" s="59"/>
      <c r="F64" s="59"/>
      <c r="G64" s="59"/>
      <c r="H64" s="59"/>
      <c r="I64" s="59"/>
      <c r="J64" s="59"/>
      <c r="K64" s="59"/>
      <c r="L64" s="59"/>
    </row>
    <row r="65" spans="4:12" x14ac:dyDescent="0.2">
      <c r="D65" s="59"/>
      <c r="E65" s="59"/>
      <c r="F65" s="59"/>
      <c r="G65" s="59"/>
      <c r="H65" s="59"/>
      <c r="I65" s="59"/>
      <c r="J65" s="59"/>
      <c r="K65" s="59"/>
      <c r="L65" s="59"/>
    </row>
    <row r="66" spans="4:12" x14ac:dyDescent="0.2">
      <c r="D66" s="59"/>
      <c r="E66" s="59"/>
      <c r="F66" s="59"/>
      <c r="G66" s="59"/>
      <c r="H66" s="59"/>
      <c r="I66" s="59"/>
      <c r="J66" s="59"/>
      <c r="K66" s="59"/>
      <c r="L66" s="59"/>
    </row>
    <row r="67" spans="4:12" x14ac:dyDescent="0.2">
      <c r="D67" s="59"/>
      <c r="E67" s="59"/>
      <c r="F67" s="59"/>
      <c r="G67" s="59"/>
      <c r="H67" s="59"/>
      <c r="I67" s="59"/>
      <c r="J67" s="59"/>
      <c r="K67" s="59"/>
      <c r="L67" s="59"/>
    </row>
    <row r="68" spans="4:12" x14ac:dyDescent="0.2">
      <c r="D68" s="59"/>
      <c r="E68" s="59"/>
      <c r="F68" s="59"/>
      <c r="G68" s="59"/>
      <c r="H68" s="59"/>
      <c r="I68" s="59"/>
      <c r="J68" s="59"/>
      <c r="K68" s="59"/>
      <c r="L68" s="59"/>
    </row>
    <row r="69" spans="4:12" x14ac:dyDescent="0.2">
      <c r="D69" s="59"/>
      <c r="E69" s="59"/>
      <c r="F69" s="59"/>
      <c r="G69" s="59"/>
      <c r="H69" s="59"/>
      <c r="I69" s="59"/>
      <c r="J69" s="59"/>
      <c r="K69" s="59"/>
      <c r="L69" s="59"/>
    </row>
  </sheetData>
  <mergeCells count="15">
    <mergeCell ref="B11:L11"/>
    <mergeCell ref="B12:B14"/>
    <mergeCell ref="C12:C14"/>
    <mergeCell ref="D12:L12"/>
    <mergeCell ref="B33:B35"/>
    <mergeCell ref="D13:F13"/>
    <mergeCell ref="G13:I13"/>
    <mergeCell ref="J13:L13"/>
    <mergeCell ref="B36:B38"/>
    <mergeCell ref="B15:B17"/>
    <mergeCell ref="B18:B20"/>
    <mergeCell ref="B21:B23"/>
    <mergeCell ref="B24:B26"/>
    <mergeCell ref="B27:B29"/>
    <mergeCell ref="B30:B32"/>
  </mergeCells>
  <pageMargins left="0.39370078740157483" right="0.39370078740157483" top="0.39370078740157483" bottom="0.39370078740157483" header="0" footer="0"/>
  <pageSetup paperSize="9" scale="85"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pageSetUpPr fitToPage="1"/>
  </sheetPr>
  <dimension ref="A1:N69"/>
  <sheetViews>
    <sheetView showGridLines="0" zoomScaleNormal="100" zoomScaleSheetLayoutView="100" workbookViewId="0"/>
  </sheetViews>
  <sheetFormatPr baseColWidth="10" defaultRowHeight="12" x14ac:dyDescent="0.2"/>
  <cols>
    <col min="1" max="1" width="5.7109375" style="230" customWidth="1"/>
    <col min="2" max="2" width="15.7109375" style="229" customWidth="1"/>
    <col min="3" max="3" width="12.7109375" style="230" customWidth="1"/>
    <col min="4" max="12" width="13.7109375" style="230" customWidth="1"/>
    <col min="13" max="16384" width="11.42578125" style="230"/>
  </cols>
  <sheetData>
    <row r="1" spans="1:12" ht="12.75" customHeight="1" x14ac:dyDescent="0.2">
      <c r="A1" s="127"/>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row r="8" spans="1:12" ht="12.75" customHeight="1" x14ac:dyDescent="0.2"/>
    <row r="9" spans="1:12" ht="12.75" customHeight="1" x14ac:dyDescent="0.2">
      <c r="B9" s="56" t="s">
        <v>74</v>
      </c>
    </row>
    <row r="10" spans="1:12" ht="12.75" customHeight="1" thickBot="1" x14ac:dyDescent="0.25"/>
    <row r="11" spans="1:12" ht="35.1" customHeight="1" thickTop="1" thickBot="1" x14ac:dyDescent="0.25">
      <c r="B11" s="374" t="str">
        <f>"Tabla 2.2.8. Salarios anuales totales (euros) por Tramo de edad, Sexo, Situación de ERTE y Nacionalidad. Castilla y León. "&amp;Índice!B12</f>
        <v>Tabla 2.2.8. Salarios anuales totales (euros) por Tramo de edad, Sexo, Situación de ERTE y Nacionalidad. Castilla y León. Año 2021</v>
      </c>
      <c r="C11" s="375"/>
      <c r="D11" s="375"/>
      <c r="E11" s="375"/>
      <c r="F11" s="375"/>
      <c r="G11" s="375"/>
      <c r="H11" s="375"/>
      <c r="I11" s="375"/>
      <c r="J11" s="375"/>
      <c r="K11" s="375"/>
      <c r="L11" s="376"/>
    </row>
    <row r="12" spans="1:12" ht="13.5" thickTop="1" x14ac:dyDescent="0.2">
      <c r="B12" s="355" t="s">
        <v>68</v>
      </c>
      <c r="C12" s="348" t="s">
        <v>67</v>
      </c>
      <c r="D12" s="371" t="s">
        <v>189</v>
      </c>
      <c r="E12" s="372"/>
      <c r="F12" s="372"/>
      <c r="G12" s="372"/>
      <c r="H12" s="372"/>
      <c r="I12" s="372"/>
      <c r="J12" s="372"/>
      <c r="K12" s="372"/>
      <c r="L12" s="373"/>
    </row>
    <row r="13" spans="1:12" ht="12.75" x14ac:dyDescent="0.2">
      <c r="B13" s="377"/>
      <c r="C13" s="378"/>
      <c r="D13" s="379" t="s">
        <v>190</v>
      </c>
      <c r="E13" s="380"/>
      <c r="F13" s="380"/>
      <c r="G13" s="380" t="s">
        <v>191</v>
      </c>
      <c r="H13" s="380"/>
      <c r="I13" s="380"/>
      <c r="J13" s="380" t="s">
        <v>1</v>
      </c>
      <c r="K13" s="380"/>
      <c r="L13" s="381"/>
    </row>
    <row r="14" spans="1:12" ht="12.75" thickBot="1" x14ac:dyDescent="0.25">
      <c r="B14" s="356"/>
      <c r="C14" s="349"/>
      <c r="D14" s="260" t="s">
        <v>3</v>
      </c>
      <c r="E14" s="261" t="s">
        <v>4</v>
      </c>
      <c r="F14" s="261" t="s">
        <v>1</v>
      </c>
      <c r="G14" s="261" t="s">
        <v>3</v>
      </c>
      <c r="H14" s="261" t="s">
        <v>4</v>
      </c>
      <c r="I14" s="261" t="s">
        <v>1</v>
      </c>
      <c r="J14" s="261" t="s">
        <v>3</v>
      </c>
      <c r="K14" s="261" t="s">
        <v>4</v>
      </c>
      <c r="L14" s="262" t="s">
        <v>1</v>
      </c>
    </row>
    <row r="15" spans="1:12" ht="15" customHeight="1" thickTop="1" x14ac:dyDescent="0.2">
      <c r="B15" s="369" t="s">
        <v>80</v>
      </c>
      <c r="C15" s="140" t="s">
        <v>143</v>
      </c>
      <c r="D15" s="141" t="s">
        <v>219</v>
      </c>
      <c r="E15" s="256" t="s">
        <v>219</v>
      </c>
      <c r="F15" s="256" t="s">
        <v>219</v>
      </c>
      <c r="G15" s="256" t="s">
        <v>219</v>
      </c>
      <c r="H15" s="256" t="s">
        <v>219</v>
      </c>
      <c r="I15" s="256" t="s">
        <v>219</v>
      </c>
      <c r="J15" s="256">
        <v>1678698</v>
      </c>
      <c r="K15" s="266">
        <v>501953</v>
      </c>
      <c r="L15" s="181">
        <v>2180651</v>
      </c>
    </row>
    <row r="16" spans="1:12" ht="15" customHeight="1" x14ac:dyDescent="0.2">
      <c r="B16" s="367"/>
      <c r="C16" s="144" t="s">
        <v>2</v>
      </c>
      <c r="D16" s="145" t="s">
        <v>219</v>
      </c>
      <c r="E16" s="257" t="s">
        <v>219</v>
      </c>
      <c r="F16" s="257" t="s">
        <v>219</v>
      </c>
      <c r="G16" s="257" t="s">
        <v>219</v>
      </c>
      <c r="H16" s="257">
        <v>195480</v>
      </c>
      <c r="I16" s="257" t="s">
        <v>219</v>
      </c>
      <c r="J16" s="257">
        <v>711473</v>
      </c>
      <c r="K16" s="110">
        <v>195480</v>
      </c>
      <c r="L16" s="147">
        <v>906953</v>
      </c>
    </row>
    <row r="17" spans="2:12" ht="15" customHeight="1" x14ac:dyDescent="0.2">
      <c r="B17" s="367"/>
      <c r="C17" s="148" t="s">
        <v>1</v>
      </c>
      <c r="D17" s="17" t="s">
        <v>219</v>
      </c>
      <c r="E17" s="258" t="s">
        <v>219</v>
      </c>
      <c r="F17" s="258" t="s">
        <v>219</v>
      </c>
      <c r="G17" s="258" t="s">
        <v>219</v>
      </c>
      <c r="H17" s="258" t="s">
        <v>219</v>
      </c>
      <c r="I17" s="258" t="s">
        <v>219</v>
      </c>
      <c r="J17" s="258">
        <v>2390171</v>
      </c>
      <c r="K17" s="202">
        <v>697433</v>
      </c>
      <c r="L17" s="150">
        <v>3087604</v>
      </c>
    </row>
    <row r="18" spans="2:12" ht="15" customHeight="1" x14ac:dyDescent="0.2">
      <c r="B18" s="370" t="s">
        <v>81</v>
      </c>
      <c r="C18" s="151" t="s">
        <v>143</v>
      </c>
      <c r="D18" s="197">
        <v>13798398</v>
      </c>
      <c r="E18" s="267">
        <v>2681780</v>
      </c>
      <c r="F18" s="267">
        <v>16480178</v>
      </c>
      <c r="G18" s="267">
        <v>331341861</v>
      </c>
      <c r="H18" s="267">
        <v>46540156</v>
      </c>
      <c r="I18" s="267">
        <v>377882017</v>
      </c>
      <c r="J18" s="267">
        <v>345140259</v>
      </c>
      <c r="K18" s="198">
        <v>49221936</v>
      </c>
      <c r="L18" s="199">
        <v>394362195</v>
      </c>
    </row>
    <row r="19" spans="2:12" ht="15" customHeight="1" x14ac:dyDescent="0.2">
      <c r="B19" s="370"/>
      <c r="C19" s="144" t="s">
        <v>2</v>
      </c>
      <c r="D19" s="109">
        <v>12916951</v>
      </c>
      <c r="E19" s="268">
        <v>2910916</v>
      </c>
      <c r="F19" s="268">
        <v>15827868</v>
      </c>
      <c r="G19" s="268">
        <v>219261821</v>
      </c>
      <c r="H19" s="268">
        <v>21603323</v>
      </c>
      <c r="I19" s="268">
        <v>240865144</v>
      </c>
      <c r="J19" s="268">
        <v>232178772</v>
      </c>
      <c r="K19" s="110">
        <v>24514240</v>
      </c>
      <c r="L19" s="200">
        <v>256693012</v>
      </c>
    </row>
    <row r="20" spans="2:12" ht="15" customHeight="1" x14ac:dyDescent="0.2">
      <c r="B20" s="370"/>
      <c r="C20" s="148" t="s">
        <v>1</v>
      </c>
      <c r="D20" s="201">
        <v>26715349</v>
      </c>
      <c r="E20" s="269">
        <v>5592697</v>
      </c>
      <c r="F20" s="269">
        <v>32308046</v>
      </c>
      <c r="G20" s="269">
        <v>550603682</v>
      </c>
      <c r="H20" s="269">
        <v>68143480</v>
      </c>
      <c r="I20" s="269">
        <v>618747161</v>
      </c>
      <c r="J20" s="269">
        <v>577319031</v>
      </c>
      <c r="K20" s="202">
        <v>73736176</v>
      </c>
      <c r="L20" s="203">
        <v>651055207</v>
      </c>
    </row>
    <row r="21" spans="2:12" ht="15" customHeight="1" x14ac:dyDescent="0.2">
      <c r="B21" s="364" t="s">
        <v>82</v>
      </c>
      <c r="C21" s="151" t="s">
        <v>143</v>
      </c>
      <c r="D21" s="197">
        <v>84362538</v>
      </c>
      <c r="E21" s="267">
        <v>7798696</v>
      </c>
      <c r="F21" s="267">
        <v>92161234</v>
      </c>
      <c r="G21" s="267">
        <v>1470287793</v>
      </c>
      <c r="H21" s="267">
        <v>135051752</v>
      </c>
      <c r="I21" s="267">
        <v>1605339544</v>
      </c>
      <c r="J21" s="267">
        <v>1554650330</v>
      </c>
      <c r="K21" s="198">
        <v>142850448</v>
      </c>
      <c r="L21" s="199">
        <v>1697500778</v>
      </c>
    </row>
    <row r="22" spans="2:12" ht="15" customHeight="1" x14ac:dyDescent="0.2">
      <c r="B22" s="365"/>
      <c r="C22" s="144" t="s">
        <v>2</v>
      </c>
      <c r="D22" s="109">
        <v>66630291</v>
      </c>
      <c r="E22" s="268">
        <v>9110143</v>
      </c>
      <c r="F22" s="268">
        <v>75740434</v>
      </c>
      <c r="G22" s="268">
        <v>1151345585</v>
      </c>
      <c r="H22" s="268">
        <v>75908103</v>
      </c>
      <c r="I22" s="268">
        <v>1227253688</v>
      </c>
      <c r="J22" s="268">
        <v>1217975876</v>
      </c>
      <c r="K22" s="110">
        <v>85018246</v>
      </c>
      <c r="L22" s="200">
        <v>1302994122</v>
      </c>
    </row>
    <row r="23" spans="2:12" ht="15" customHeight="1" x14ac:dyDescent="0.2">
      <c r="B23" s="366"/>
      <c r="C23" s="148" t="s">
        <v>1</v>
      </c>
      <c r="D23" s="201">
        <v>150992829</v>
      </c>
      <c r="E23" s="269">
        <v>16908839</v>
      </c>
      <c r="F23" s="269">
        <v>167901668</v>
      </c>
      <c r="G23" s="269">
        <v>2621633378</v>
      </c>
      <c r="H23" s="269">
        <v>210959855</v>
      </c>
      <c r="I23" s="269">
        <v>2832593232</v>
      </c>
      <c r="J23" s="269">
        <v>2772626207</v>
      </c>
      <c r="K23" s="202">
        <v>227868694</v>
      </c>
      <c r="L23" s="203">
        <v>3000494900</v>
      </c>
    </row>
    <row r="24" spans="2:12" ht="15" customHeight="1" x14ac:dyDescent="0.2">
      <c r="B24" s="364" t="s">
        <v>83</v>
      </c>
      <c r="C24" s="151" t="s">
        <v>143</v>
      </c>
      <c r="D24" s="197">
        <v>144206141</v>
      </c>
      <c r="E24" s="267">
        <v>7127288</v>
      </c>
      <c r="F24" s="267">
        <v>151333430</v>
      </c>
      <c r="G24" s="267">
        <v>2751460271</v>
      </c>
      <c r="H24" s="267">
        <v>194383004</v>
      </c>
      <c r="I24" s="267">
        <v>2945843275</v>
      </c>
      <c r="J24" s="267">
        <v>2895666412</v>
      </c>
      <c r="K24" s="198">
        <v>201510292</v>
      </c>
      <c r="L24" s="199">
        <v>3097176705</v>
      </c>
    </row>
    <row r="25" spans="2:12" ht="15" customHeight="1" x14ac:dyDescent="0.2">
      <c r="B25" s="365"/>
      <c r="C25" s="144" t="s">
        <v>2</v>
      </c>
      <c r="D25" s="109">
        <v>96915377</v>
      </c>
      <c r="E25" s="268">
        <v>11735965</v>
      </c>
      <c r="F25" s="268">
        <v>108651341</v>
      </c>
      <c r="G25" s="268">
        <v>2028179746</v>
      </c>
      <c r="H25" s="268">
        <v>92293640</v>
      </c>
      <c r="I25" s="268">
        <v>2120473386</v>
      </c>
      <c r="J25" s="268">
        <v>2125095123</v>
      </c>
      <c r="K25" s="110">
        <v>104029605</v>
      </c>
      <c r="L25" s="200">
        <v>2229124728</v>
      </c>
    </row>
    <row r="26" spans="2:12" ht="15" customHeight="1" x14ac:dyDescent="0.2">
      <c r="B26" s="366"/>
      <c r="C26" s="148" t="s">
        <v>1</v>
      </c>
      <c r="D26" s="201">
        <v>241121518</v>
      </c>
      <c r="E26" s="269">
        <v>18863253</v>
      </c>
      <c r="F26" s="269">
        <v>259984771</v>
      </c>
      <c r="G26" s="269">
        <v>4779640017</v>
      </c>
      <c r="H26" s="269">
        <v>286676644</v>
      </c>
      <c r="I26" s="269">
        <v>5066316661</v>
      </c>
      <c r="J26" s="269">
        <v>5020761535</v>
      </c>
      <c r="K26" s="202">
        <v>305539897</v>
      </c>
      <c r="L26" s="203">
        <v>5326301432</v>
      </c>
    </row>
    <row r="27" spans="2:12" ht="15" customHeight="1" x14ac:dyDescent="0.2">
      <c r="B27" s="364" t="s">
        <v>84</v>
      </c>
      <c r="C27" s="151" t="s">
        <v>143</v>
      </c>
      <c r="D27" s="197">
        <v>150089203</v>
      </c>
      <c r="E27" s="267">
        <v>3902292</v>
      </c>
      <c r="F27" s="267">
        <v>153991494</v>
      </c>
      <c r="G27" s="267">
        <v>3388423013</v>
      </c>
      <c r="H27" s="267">
        <v>133712576</v>
      </c>
      <c r="I27" s="267">
        <v>3522135588</v>
      </c>
      <c r="J27" s="267">
        <v>3538512215</v>
      </c>
      <c r="K27" s="198">
        <v>137614868</v>
      </c>
      <c r="L27" s="199">
        <v>3676127083</v>
      </c>
    </row>
    <row r="28" spans="2:12" ht="15" customHeight="1" x14ac:dyDescent="0.2">
      <c r="B28" s="365"/>
      <c r="C28" s="144" t="s">
        <v>2</v>
      </c>
      <c r="D28" s="109">
        <v>91364844</v>
      </c>
      <c r="E28" s="268">
        <v>6282929</v>
      </c>
      <c r="F28" s="268">
        <v>97647773</v>
      </c>
      <c r="G28" s="268">
        <v>2418807981</v>
      </c>
      <c r="H28" s="268">
        <v>52773463</v>
      </c>
      <c r="I28" s="268">
        <v>2471581444</v>
      </c>
      <c r="J28" s="268">
        <v>2510172825</v>
      </c>
      <c r="K28" s="110">
        <v>59056392</v>
      </c>
      <c r="L28" s="200">
        <v>2569229217</v>
      </c>
    </row>
    <row r="29" spans="2:12" ht="15" customHeight="1" x14ac:dyDescent="0.2">
      <c r="B29" s="366"/>
      <c r="C29" s="148" t="s">
        <v>1</v>
      </c>
      <c r="D29" s="201">
        <v>241454046</v>
      </c>
      <c r="E29" s="269">
        <v>10185221</v>
      </c>
      <c r="F29" s="269">
        <v>251639267</v>
      </c>
      <c r="G29" s="269">
        <v>5807230994</v>
      </c>
      <c r="H29" s="269">
        <v>186486039</v>
      </c>
      <c r="I29" s="269">
        <v>5993717033</v>
      </c>
      <c r="J29" s="269">
        <v>6048685040</v>
      </c>
      <c r="K29" s="202">
        <v>196671260</v>
      </c>
      <c r="L29" s="203">
        <v>6245356300</v>
      </c>
    </row>
    <row r="30" spans="2:12" ht="15" customHeight="1" x14ac:dyDescent="0.2">
      <c r="B30" s="364" t="s">
        <v>85</v>
      </c>
      <c r="C30" s="151" t="s">
        <v>143</v>
      </c>
      <c r="D30" s="197">
        <v>76584408</v>
      </c>
      <c r="E30" s="267">
        <v>1086827</v>
      </c>
      <c r="F30" s="267">
        <v>77671235</v>
      </c>
      <c r="G30" s="267">
        <v>2600188622</v>
      </c>
      <c r="H30" s="267">
        <v>47295887</v>
      </c>
      <c r="I30" s="267">
        <v>2647484508</v>
      </c>
      <c r="J30" s="267">
        <v>2676773030</v>
      </c>
      <c r="K30" s="198">
        <v>48382714</v>
      </c>
      <c r="L30" s="199">
        <v>2725155744</v>
      </c>
    </row>
    <row r="31" spans="2:12" ht="15" customHeight="1" x14ac:dyDescent="0.2">
      <c r="B31" s="365"/>
      <c r="C31" s="144" t="s">
        <v>2</v>
      </c>
      <c r="D31" s="109">
        <v>42234771</v>
      </c>
      <c r="E31" s="268">
        <v>1749683</v>
      </c>
      <c r="F31" s="268">
        <v>43984454</v>
      </c>
      <c r="G31" s="268">
        <v>1821506246</v>
      </c>
      <c r="H31" s="268">
        <v>15291645</v>
      </c>
      <c r="I31" s="268">
        <v>1836797891</v>
      </c>
      <c r="J31" s="268">
        <v>1863741017</v>
      </c>
      <c r="K31" s="110">
        <v>17041327</v>
      </c>
      <c r="L31" s="200">
        <v>1880782344</v>
      </c>
    </row>
    <row r="32" spans="2:12" ht="15" customHeight="1" x14ac:dyDescent="0.2">
      <c r="B32" s="366"/>
      <c r="C32" s="148" t="s">
        <v>1</v>
      </c>
      <c r="D32" s="201">
        <v>118819179</v>
      </c>
      <c r="E32" s="269">
        <v>2836510</v>
      </c>
      <c r="F32" s="269">
        <v>121655689</v>
      </c>
      <c r="G32" s="269">
        <v>4421694868</v>
      </c>
      <c r="H32" s="269">
        <v>62587531</v>
      </c>
      <c r="I32" s="269">
        <v>4484282399</v>
      </c>
      <c r="J32" s="269">
        <v>4540514046</v>
      </c>
      <c r="K32" s="202">
        <v>65424041</v>
      </c>
      <c r="L32" s="203">
        <v>4605938088</v>
      </c>
    </row>
    <row r="33" spans="2:14" ht="15" customHeight="1" x14ac:dyDescent="0.2">
      <c r="B33" s="364" t="s">
        <v>86</v>
      </c>
      <c r="C33" s="151" t="s">
        <v>143</v>
      </c>
      <c r="D33" s="197" t="s">
        <v>219</v>
      </c>
      <c r="E33" s="267" t="s">
        <v>219</v>
      </c>
      <c r="F33" s="267" t="s">
        <v>219</v>
      </c>
      <c r="G33" s="267" t="s">
        <v>219</v>
      </c>
      <c r="H33" s="267" t="s">
        <v>219</v>
      </c>
      <c r="I33" s="267" t="s">
        <v>219</v>
      </c>
      <c r="J33" s="267">
        <v>143147490</v>
      </c>
      <c r="K33" s="198">
        <v>2561852</v>
      </c>
      <c r="L33" s="199">
        <v>145709342</v>
      </c>
    </row>
    <row r="34" spans="2:14" ht="15" customHeight="1" x14ac:dyDescent="0.2">
      <c r="B34" s="365"/>
      <c r="C34" s="144" t="s">
        <v>2</v>
      </c>
      <c r="D34" s="109" t="s">
        <v>219</v>
      </c>
      <c r="E34" s="268">
        <v>94140</v>
      </c>
      <c r="F34" s="268" t="s">
        <v>219</v>
      </c>
      <c r="G34" s="268" t="s">
        <v>219</v>
      </c>
      <c r="H34" s="268">
        <v>636340</v>
      </c>
      <c r="I34" s="268" t="s">
        <v>219</v>
      </c>
      <c r="J34" s="268">
        <v>65044571</v>
      </c>
      <c r="K34" s="110">
        <v>730480</v>
      </c>
      <c r="L34" s="200">
        <v>65775051</v>
      </c>
    </row>
    <row r="35" spans="2:14" ht="15" customHeight="1" x14ac:dyDescent="0.2">
      <c r="B35" s="366"/>
      <c r="C35" s="148" t="s">
        <v>1</v>
      </c>
      <c r="D35" s="201" t="s">
        <v>219</v>
      </c>
      <c r="E35" s="269" t="s">
        <v>219</v>
      </c>
      <c r="F35" s="269" t="s">
        <v>219</v>
      </c>
      <c r="G35" s="269" t="s">
        <v>219</v>
      </c>
      <c r="H35" s="269" t="s">
        <v>219</v>
      </c>
      <c r="I35" s="269" t="s">
        <v>219</v>
      </c>
      <c r="J35" s="269">
        <v>208192062</v>
      </c>
      <c r="K35" s="202">
        <v>3292332</v>
      </c>
      <c r="L35" s="203">
        <v>211484393</v>
      </c>
    </row>
    <row r="36" spans="2:14" ht="15" customHeight="1" x14ac:dyDescent="0.2">
      <c r="B36" s="367" t="s">
        <v>1</v>
      </c>
      <c r="C36" s="151" t="s">
        <v>143</v>
      </c>
      <c r="D36" s="197">
        <v>469609130</v>
      </c>
      <c r="E36" s="267">
        <v>22638980</v>
      </c>
      <c r="F36" s="267">
        <v>492248110</v>
      </c>
      <c r="G36" s="267">
        <v>10685959305</v>
      </c>
      <c r="H36" s="267">
        <v>560005083</v>
      </c>
      <c r="I36" s="267">
        <v>11245964388</v>
      </c>
      <c r="J36" s="267">
        <v>11155568435</v>
      </c>
      <c r="K36" s="198">
        <v>582644063</v>
      </c>
      <c r="L36" s="199">
        <v>11738212498</v>
      </c>
    </row>
    <row r="37" spans="2:14" ht="15" customHeight="1" x14ac:dyDescent="0.2">
      <c r="B37" s="367"/>
      <c r="C37" s="144" t="s">
        <v>2</v>
      </c>
      <c r="D37" s="109">
        <v>311020820</v>
      </c>
      <c r="E37" s="268">
        <v>31883776</v>
      </c>
      <c r="F37" s="268">
        <v>342904596</v>
      </c>
      <c r="G37" s="268">
        <v>7703898836</v>
      </c>
      <c r="H37" s="268">
        <v>258701994</v>
      </c>
      <c r="I37" s="268">
        <v>7962600830</v>
      </c>
      <c r="J37" s="268">
        <v>8014919656</v>
      </c>
      <c r="K37" s="110">
        <v>290585770</v>
      </c>
      <c r="L37" s="200">
        <v>8305505427</v>
      </c>
    </row>
    <row r="38" spans="2:14" ht="15" customHeight="1" thickBot="1" x14ac:dyDescent="0.25">
      <c r="B38" s="368"/>
      <c r="C38" s="158" t="s">
        <v>1</v>
      </c>
      <c r="D38" s="204">
        <v>780629951</v>
      </c>
      <c r="E38" s="270">
        <v>54522756</v>
      </c>
      <c r="F38" s="270">
        <v>835152707</v>
      </c>
      <c r="G38" s="270">
        <v>18389858141</v>
      </c>
      <c r="H38" s="270">
        <v>818707077</v>
      </c>
      <c r="I38" s="270">
        <v>19208565218</v>
      </c>
      <c r="J38" s="270">
        <v>19170488091</v>
      </c>
      <c r="K38" s="205">
        <v>873229833</v>
      </c>
      <c r="L38" s="271">
        <v>20043717925</v>
      </c>
    </row>
    <row r="39" spans="2:14" ht="12.75" thickTop="1" x14ac:dyDescent="0.2">
      <c r="B39" s="433" t="s">
        <v>211</v>
      </c>
    </row>
    <row r="40" spans="2:14" x14ac:dyDescent="0.2">
      <c r="B40" s="326" t="s">
        <v>232</v>
      </c>
    </row>
    <row r="41" spans="2:14" x14ac:dyDescent="0.2">
      <c r="B41" s="326" t="s">
        <v>233</v>
      </c>
    </row>
    <row r="42" spans="2:14" x14ac:dyDescent="0.2">
      <c r="B42" s="326" t="s">
        <v>234</v>
      </c>
    </row>
    <row r="43" spans="2:14" x14ac:dyDescent="0.2">
      <c r="B43" s="326" t="s">
        <v>235</v>
      </c>
      <c r="C43" s="326"/>
      <c r="D43" s="326"/>
      <c r="E43" s="326"/>
      <c r="F43" s="326"/>
      <c r="G43" s="326"/>
      <c r="H43" s="326"/>
      <c r="I43" s="326"/>
      <c r="J43" s="326"/>
      <c r="K43" s="326"/>
      <c r="L43" s="326"/>
      <c r="M43" s="14"/>
      <c r="N43" s="14"/>
    </row>
    <row r="44" spans="2:14" x14ac:dyDescent="0.2">
      <c r="B44" s="326" t="s">
        <v>236</v>
      </c>
      <c r="C44" s="326"/>
      <c r="D44" s="326"/>
      <c r="E44" s="326"/>
      <c r="F44" s="326"/>
      <c r="G44" s="326"/>
      <c r="H44" s="326"/>
      <c r="I44" s="326"/>
      <c r="J44" s="326"/>
      <c r="K44" s="326"/>
      <c r="L44" s="326"/>
      <c r="M44" s="14"/>
      <c r="N44" s="14"/>
    </row>
    <row r="45" spans="2:14" ht="12" customHeight="1" x14ac:dyDescent="0.2">
      <c r="B45" s="126" t="s">
        <v>216</v>
      </c>
      <c r="C45" s="126"/>
      <c r="D45" s="126"/>
      <c r="E45" s="126"/>
      <c r="F45" s="126"/>
      <c r="G45" s="126"/>
      <c r="H45" s="126"/>
      <c r="I45" s="126"/>
      <c r="J45" s="126"/>
      <c r="K45" s="126"/>
      <c r="L45" s="126"/>
      <c r="M45" s="14"/>
      <c r="N45" s="14"/>
    </row>
    <row r="46" spans="2:14" x14ac:dyDescent="0.2">
      <c r="D46" s="59"/>
      <c r="E46" s="59"/>
      <c r="F46" s="59"/>
      <c r="G46" s="59"/>
      <c r="H46" s="59"/>
      <c r="I46" s="59"/>
      <c r="J46" s="59"/>
      <c r="K46" s="59"/>
      <c r="L46" s="59"/>
    </row>
    <row r="47" spans="2:14" x14ac:dyDescent="0.2">
      <c r="D47" s="59"/>
      <c r="E47" s="59"/>
      <c r="F47" s="59"/>
      <c r="G47" s="59"/>
      <c r="H47" s="59"/>
      <c r="I47" s="59"/>
      <c r="J47" s="59"/>
      <c r="K47" s="59"/>
      <c r="L47" s="59"/>
    </row>
    <row r="48" spans="2:14" x14ac:dyDescent="0.2">
      <c r="D48" s="59"/>
      <c r="E48" s="59"/>
      <c r="F48" s="59"/>
      <c r="G48" s="59"/>
      <c r="H48" s="59"/>
      <c r="I48" s="59"/>
      <c r="J48" s="59"/>
      <c r="K48" s="59"/>
      <c r="L48" s="59"/>
    </row>
    <row r="49" spans="4:12" x14ac:dyDescent="0.2">
      <c r="D49" s="59"/>
      <c r="E49" s="59"/>
      <c r="F49" s="59"/>
      <c r="G49" s="59"/>
      <c r="H49" s="59"/>
      <c r="I49" s="59"/>
      <c r="J49" s="59"/>
      <c r="K49" s="59"/>
      <c r="L49" s="59"/>
    </row>
    <row r="50" spans="4:12" x14ac:dyDescent="0.2">
      <c r="D50" s="59"/>
      <c r="E50" s="59"/>
      <c r="F50" s="59"/>
      <c r="G50" s="59"/>
      <c r="H50" s="59"/>
      <c r="I50" s="59"/>
      <c r="J50" s="59"/>
      <c r="K50" s="59"/>
      <c r="L50" s="59"/>
    </row>
    <row r="51" spans="4:12" x14ac:dyDescent="0.2">
      <c r="D51" s="59"/>
      <c r="E51" s="59"/>
      <c r="F51" s="59"/>
      <c r="G51" s="59"/>
      <c r="H51" s="59"/>
      <c r="I51" s="59"/>
      <c r="J51" s="59"/>
      <c r="K51" s="59"/>
      <c r="L51" s="59"/>
    </row>
    <row r="52" spans="4:12" x14ac:dyDescent="0.2">
      <c r="D52" s="59"/>
      <c r="E52" s="59"/>
      <c r="F52" s="59"/>
      <c r="G52" s="59"/>
      <c r="H52" s="59"/>
      <c r="I52" s="59"/>
      <c r="J52" s="59"/>
      <c r="K52" s="59"/>
      <c r="L52" s="59"/>
    </row>
    <row r="53" spans="4:12" x14ac:dyDescent="0.2">
      <c r="D53" s="59"/>
      <c r="E53" s="59"/>
      <c r="F53" s="59"/>
      <c r="G53" s="59"/>
      <c r="H53" s="59"/>
      <c r="I53" s="59"/>
      <c r="J53" s="59"/>
      <c r="K53" s="59"/>
      <c r="L53" s="59"/>
    </row>
    <row r="54" spans="4:12" x14ac:dyDescent="0.2">
      <c r="D54" s="59"/>
      <c r="E54" s="59"/>
      <c r="F54" s="59"/>
      <c r="G54" s="59"/>
      <c r="H54" s="59"/>
      <c r="I54" s="59"/>
      <c r="J54" s="59"/>
      <c r="K54" s="59"/>
      <c r="L54" s="59"/>
    </row>
    <row r="55" spans="4:12" x14ac:dyDescent="0.2">
      <c r="D55" s="59"/>
      <c r="E55" s="59"/>
      <c r="F55" s="59"/>
      <c r="G55" s="59"/>
      <c r="H55" s="59"/>
      <c r="I55" s="59"/>
      <c r="J55" s="59"/>
      <c r="K55" s="59"/>
      <c r="L55" s="59"/>
    </row>
    <row r="56" spans="4:12" x14ac:dyDescent="0.2">
      <c r="D56" s="59"/>
      <c r="E56" s="59"/>
      <c r="F56" s="59"/>
      <c r="G56" s="59"/>
      <c r="H56" s="59"/>
      <c r="I56" s="59"/>
      <c r="J56" s="59"/>
      <c r="K56" s="59"/>
      <c r="L56" s="59"/>
    </row>
    <row r="57" spans="4:12" x14ac:dyDescent="0.2">
      <c r="D57" s="59"/>
      <c r="E57" s="59"/>
      <c r="F57" s="59"/>
      <c r="G57" s="59"/>
      <c r="H57" s="59"/>
      <c r="I57" s="59"/>
      <c r="J57" s="59"/>
      <c r="K57" s="59"/>
      <c r="L57" s="59"/>
    </row>
    <row r="58" spans="4:12" x14ac:dyDescent="0.2">
      <c r="D58" s="59"/>
      <c r="E58" s="59"/>
      <c r="F58" s="59"/>
      <c r="G58" s="59"/>
      <c r="H58" s="59"/>
      <c r="I58" s="59"/>
      <c r="J58" s="59"/>
      <c r="K58" s="59"/>
      <c r="L58" s="59"/>
    </row>
    <row r="59" spans="4:12" x14ac:dyDescent="0.2">
      <c r="D59" s="59"/>
      <c r="E59" s="59"/>
      <c r="F59" s="59"/>
      <c r="G59" s="59"/>
      <c r="H59" s="59"/>
      <c r="I59" s="59"/>
      <c r="J59" s="59"/>
      <c r="K59" s="59"/>
      <c r="L59" s="59"/>
    </row>
    <row r="60" spans="4:12" x14ac:dyDescent="0.2">
      <c r="D60" s="59"/>
      <c r="E60" s="59"/>
      <c r="F60" s="59"/>
      <c r="G60" s="59"/>
      <c r="H60" s="59"/>
      <c r="I60" s="59"/>
      <c r="J60" s="59"/>
      <c r="K60" s="59"/>
      <c r="L60" s="59"/>
    </row>
    <row r="61" spans="4:12" x14ac:dyDescent="0.2">
      <c r="D61" s="59"/>
      <c r="E61" s="59"/>
      <c r="F61" s="59"/>
      <c r="G61" s="59"/>
      <c r="H61" s="59"/>
      <c r="I61" s="59"/>
      <c r="J61" s="59"/>
      <c r="K61" s="59"/>
      <c r="L61" s="59"/>
    </row>
    <row r="62" spans="4:12" x14ac:dyDescent="0.2">
      <c r="D62" s="59"/>
      <c r="E62" s="59"/>
      <c r="F62" s="59"/>
      <c r="G62" s="59"/>
      <c r="H62" s="59"/>
      <c r="I62" s="59"/>
      <c r="J62" s="59"/>
      <c r="K62" s="59"/>
      <c r="L62" s="59"/>
    </row>
    <row r="63" spans="4:12" x14ac:dyDescent="0.2">
      <c r="D63" s="59"/>
      <c r="E63" s="59"/>
      <c r="F63" s="59"/>
      <c r="G63" s="59"/>
      <c r="H63" s="59"/>
      <c r="I63" s="59"/>
      <c r="J63" s="59"/>
      <c r="K63" s="59"/>
      <c r="L63" s="59"/>
    </row>
    <row r="64" spans="4:12" x14ac:dyDescent="0.2">
      <c r="D64" s="59"/>
      <c r="E64" s="59"/>
      <c r="F64" s="59"/>
      <c r="G64" s="59"/>
      <c r="H64" s="59"/>
      <c r="I64" s="59"/>
      <c r="J64" s="59"/>
      <c r="K64" s="59"/>
      <c r="L64" s="59"/>
    </row>
    <row r="65" spans="4:12" x14ac:dyDescent="0.2">
      <c r="D65" s="59"/>
      <c r="E65" s="59"/>
      <c r="F65" s="59"/>
      <c r="G65" s="59"/>
      <c r="H65" s="59"/>
      <c r="I65" s="59"/>
      <c r="J65" s="59"/>
      <c r="K65" s="59"/>
      <c r="L65" s="59"/>
    </row>
    <row r="66" spans="4:12" x14ac:dyDescent="0.2">
      <c r="D66" s="59"/>
      <c r="E66" s="59"/>
      <c r="F66" s="59"/>
      <c r="G66" s="59"/>
      <c r="H66" s="59"/>
      <c r="I66" s="59"/>
      <c r="J66" s="59"/>
      <c r="K66" s="59"/>
      <c r="L66" s="59"/>
    </row>
    <row r="67" spans="4:12" x14ac:dyDescent="0.2">
      <c r="D67" s="59"/>
      <c r="E67" s="59"/>
      <c r="F67" s="59"/>
      <c r="G67" s="59"/>
      <c r="H67" s="59"/>
      <c r="I67" s="59"/>
      <c r="J67" s="59"/>
      <c r="K67" s="59"/>
      <c r="L67" s="59"/>
    </row>
    <row r="68" spans="4:12" x14ac:dyDescent="0.2">
      <c r="D68" s="59"/>
      <c r="E68" s="59"/>
      <c r="F68" s="59"/>
      <c r="G68" s="59"/>
      <c r="H68" s="59"/>
      <c r="I68" s="59"/>
      <c r="J68" s="59"/>
      <c r="K68" s="59"/>
      <c r="L68" s="59"/>
    </row>
    <row r="69" spans="4:12" x14ac:dyDescent="0.2">
      <c r="D69" s="59"/>
      <c r="E69" s="59"/>
      <c r="F69" s="59"/>
      <c r="G69" s="59"/>
      <c r="H69" s="59"/>
      <c r="I69" s="59"/>
      <c r="J69" s="59"/>
      <c r="K69" s="59"/>
      <c r="L69" s="59"/>
    </row>
  </sheetData>
  <mergeCells count="15">
    <mergeCell ref="B11:L11"/>
    <mergeCell ref="B12:B14"/>
    <mergeCell ref="C12:C14"/>
    <mergeCell ref="D12:L12"/>
    <mergeCell ref="B33:B35"/>
    <mergeCell ref="D13:F13"/>
    <mergeCell ref="G13:I13"/>
    <mergeCell ref="J13:L13"/>
    <mergeCell ref="B36:B38"/>
    <mergeCell ref="B15:B17"/>
    <mergeCell ref="B18:B20"/>
    <mergeCell ref="B21:B23"/>
    <mergeCell ref="B24:B26"/>
    <mergeCell ref="B27:B29"/>
    <mergeCell ref="B30:B32"/>
  </mergeCells>
  <pageMargins left="0.39370078740157483" right="0.39370078740157483" top="0.39370078740157483" bottom="0.39370078740157483" header="0" footer="0"/>
  <pageSetup paperSize="9" scale="85"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pageSetUpPr fitToPage="1"/>
  </sheetPr>
  <dimension ref="A1:N69"/>
  <sheetViews>
    <sheetView showGridLines="0" zoomScaleNormal="100" zoomScaleSheetLayoutView="100" workbookViewId="0"/>
  </sheetViews>
  <sheetFormatPr baseColWidth="10" defaultRowHeight="12" x14ac:dyDescent="0.2"/>
  <cols>
    <col min="1" max="1" width="5.7109375" style="230" customWidth="1"/>
    <col min="2" max="2" width="15.7109375" style="229" customWidth="1"/>
    <col min="3" max="3" width="12.7109375" style="230" customWidth="1"/>
    <col min="4" max="12" width="13.7109375" style="230" customWidth="1"/>
    <col min="13" max="16384" width="11.42578125" style="230"/>
  </cols>
  <sheetData>
    <row r="1" spans="1:12" ht="12.75" customHeight="1" x14ac:dyDescent="0.2">
      <c r="A1" s="127"/>
    </row>
    <row r="2" spans="1:12" ht="12.75" customHeight="1" x14ac:dyDescent="0.2"/>
    <row r="3" spans="1:12" ht="12.75" customHeight="1" x14ac:dyDescent="0.2"/>
    <row r="4" spans="1:12" ht="12.75" customHeight="1" x14ac:dyDescent="0.2"/>
    <row r="5" spans="1:12" ht="12.75" customHeight="1" x14ac:dyDescent="0.2"/>
    <row r="6" spans="1:12" ht="12.75" customHeight="1" x14ac:dyDescent="0.2"/>
    <row r="7" spans="1:12" ht="12.75" customHeight="1" x14ac:dyDescent="0.2"/>
    <row r="8" spans="1:12" ht="12.75" customHeight="1" x14ac:dyDescent="0.2"/>
    <row r="9" spans="1:12" ht="12.75" customHeight="1" x14ac:dyDescent="0.2">
      <c r="B9" s="56" t="s">
        <v>74</v>
      </c>
    </row>
    <row r="10" spans="1:12" ht="12.75" customHeight="1" thickBot="1" x14ac:dyDescent="0.25"/>
    <row r="11" spans="1:12" ht="35.1" customHeight="1" thickTop="1" thickBot="1" x14ac:dyDescent="0.25">
      <c r="B11" s="374" t="str">
        <f>"Tabla 2.2.9. Salario medio anual (euros) por Tramo de edad, Sexo, Situación de ERTE y Nacionalidad. Castilla y León. "&amp;Índice!B12</f>
        <v>Tabla 2.2.9. Salario medio anual (euros) por Tramo de edad, Sexo, Situación de ERTE y Nacionalidad. Castilla y León. Año 2021</v>
      </c>
      <c r="C11" s="375"/>
      <c r="D11" s="375"/>
      <c r="E11" s="375"/>
      <c r="F11" s="375"/>
      <c r="G11" s="375"/>
      <c r="H11" s="375"/>
      <c r="I11" s="375"/>
      <c r="J11" s="375"/>
      <c r="K11" s="375"/>
      <c r="L11" s="376"/>
    </row>
    <row r="12" spans="1:12" ht="13.5" thickTop="1" x14ac:dyDescent="0.2">
      <c r="B12" s="355" t="s">
        <v>68</v>
      </c>
      <c r="C12" s="348" t="s">
        <v>67</v>
      </c>
      <c r="D12" s="371" t="s">
        <v>189</v>
      </c>
      <c r="E12" s="372"/>
      <c r="F12" s="372"/>
      <c r="G12" s="372"/>
      <c r="H12" s="372"/>
      <c r="I12" s="372"/>
      <c r="J12" s="372"/>
      <c r="K12" s="372"/>
      <c r="L12" s="373"/>
    </row>
    <row r="13" spans="1:12" ht="12.75" x14ac:dyDescent="0.2">
      <c r="B13" s="377"/>
      <c r="C13" s="378"/>
      <c r="D13" s="379" t="s">
        <v>190</v>
      </c>
      <c r="E13" s="380"/>
      <c r="F13" s="380"/>
      <c r="G13" s="380" t="s">
        <v>191</v>
      </c>
      <c r="H13" s="380"/>
      <c r="I13" s="380"/>
      <c r="J13" s="380" t="s">
        <v>1</v>
      </c>
      <c r="K13" s="380"/>
      <c r="L13" s="381"/>
    </row>
    <row r="14" spans="1:12" ht="12.75" thickBot="1" x14ac:dyDescent="0.25">
      <c r="B14" s="356"/>
      <c r="C14" s="349"/>
      <c r="D14" s="260" t="s">
        <v>3</v>
      </c>
      <c r="E14" s="261" t="s">
        <v>4</v>
      </c>
      <c r="F14" s="261" t="s">
        <v>1</v>
      </c>
      <c r="G14" s="261" t="s">
        <v>3</v>
      </c>
      <c r="H14" s="261" t="s">
        <v>4</v>
      </c>
      <c r="I14" s="261" t="s">
        <v>1</v>
      </c>
      <c r="J14" s="261" t="s">
        <v>3</v>
      </c>
      <c r="K14" s="261" t="s">
        <v>4</v>
      </c>
      <c r="L14" s="262" t="s">
        <v>1</v>
      </c>
    </row>
    <row r="15" spans="1:12" ht="15" customHeight="1" thickTop="1" x14ac:dyDescent="0.2">
      <c r="B15" s="362" t="s">
        <v>80</v>
      </c>
      <c r="C15" s="140" t="s">
        <v>143</v>
      </c>
      <c r="D15" s="141" t="s">
        <v>219</v>
      </c>
      <c r="E15" s="256" t="s">
        <v>219</v>
      </c>
      <c r="F15" s="256" t="s">
        <v>219</v>
      </c>
      <c r="G15" s="256" t="s">
        <v>219</v>
      </c>
      <c r="H15" s="256" t="s">
        <v>219</v>
      </c>
      <c r="I15" s="256" t="s">
        <v>219</v>
      </c>
      <c r="J15" s="256">
        <v>1510</v>
      </c>
      <c r="K15" s="266">
        <v>2670</v>
      </c>
      <c r="L15" s="181">
        <v>1677</v>
      </c>
    </row>
    <row r="16" spans="1:12" ht="15" customHeight="1" x14ac:dyDescent="0.2">
      <c r="B16" s="360"/>
      <c r="C16" s="144" t="s">
        <v>2</v>
      </c>
      <c r="D16" s="145" t="s">
        <v>219</v>
      </c>
      <c r="E16" s="257" t="s">
        <v>219</v>
      </c>
      <c r="F16" s="257" t="s">
        <v>219</v>
      </c>
      <c r="G16" s="257" t="s">
        <v>219</v>
      </c>
      <c r="H16" s="257">
        <v>2036</v>
      </c>
      <c r="I16" s="257" t="s">
        <v>219</v>
      </c>
      <c r="J16" s="257">
        <v>1001</v>
      </c>
      <c r="K16" s="110">
        <v>2036</v>
      </c>
      <c r="L16" s="147">
        <v>1124</v>
      </c>
    </row>
    <row r="17" spans="2:12" ht="15" customHeight="1" x14ac:dyDescent="0.2">
      <c r="B17" s="360"/>
      <c r="C17" s="148" t="s">
        <v>1</v>
      </c>
      <c r="D17" s="17" t="s">
        <v>219</v>
      </c>
      <c r="E17" s="258" t="s">
        <v>219</v>
      </c>
      <c r="F17" s="258" t="s">
        <v>219</v>
      </c>
      <c r="G17" s="258" t="s">
        <v>219</v>
      </c>
      <c r="H17" s="258" t="s">
        <v>219</v>
      </c>
      <c r="I17" s="258" t="s">
        <v>219</v>
      </c>
      <c r="J17" s="258">
        <v>1311</v>
      </c>
      <c r="K17" s="202">
        <v>2456</v>
      </c>
      <c r="L17" s="150">
        <v>1465</v>
      </c>
    </row>
    <row r="18" spans="2:12" ht="15" customHeight="1" x14ac:dyDescent="0.2">
      <c r="B18" s="363" t="s">
        <v>81</v>
      </c>
      <c r="C18" s="151" t="s">
        <v>143</v>
      </c>
      <c r="D18" s="197">
        <v>9821</v>
      </c>
      <c r="E18" s="267">
        <v>10044</v>
      </c>
      <c r="F18" s="267">
        <v>9857</v>
      </c>
      <c r="G18" s="267">
        <v>8304</v>
      </c>
      <c r="H18" s="267">
        <v>8576</v>
      </c>
      <c r="I18" s="267">
        <v>8337</v>
      </c>
      <c r="J18" s="267">
        <v>8356</v>
      </c>
      <c r="K18" s="198">
        <v>8645</v>
      </c>
      <c r="L18" s="199">
        <v>8391</v>
      </c>
    </row>
    <row r="19" spans="2:12" ht="15" customHeight="1" x14ac:dyDescent="0.2">
      <c r="B19" s="363"/>
      <c r="C19" s="144" t="s">
        <v>2</v>
      </c>
      <c r="D19" s="109">
        <v>7939</v>
      </c>
      <c r="E19" s="268">
        <v>8957</v>
      </c>
      <c r="F19" s="268">
        <v>8109</v>
      </c>
      <c r="G19" s="268">
        <v>6704</v>
      </c>
      <c r="H19" s="268">
        <v>5649</v>
      </c>
      <c r="I19" s="268">
        <v>6593</v>
      </c>
      <c r="J19" s="268">
        <v>6762</v>
      </c>
      <c r="K19" s="110">
        <v>5908</v>
      </c>
      <c r="L19" s="200">
        <v>6670</v>
      </c>
    </row>
    <row r="20" spans="2:12" ht="15" customHeight="1" x14ac:dyDescent="0.2">
      <c r="B20" s="363"/>
      <c r="C20" s="148" t="s">
        <v>1</v>
      </c>
      <c r="D20" s="201">
        <v>8811</v>
      </c>
      <c r="E20" s="269">
        <v>9447</v>
      </c>
      <c r="F20" s="269">
        <v>8915</v>
      </c>
      <c r="G20" s="269">
        <v>7583</v>
      </c>
      <c r="H20" s="269">
        <v>7366</v>
      </c>
      <c r="I20" s="269">
        <v>7559</v>
      </c>
      <c r="J20" s="269">
        <v>7632</v>
      </c>
      <c r="K20" s="202">
        <v>7491</v>
      </c>
      <c r="L20" s="203">
        <v>7616</v>
      </c>
    </row>
    <row r="21" spans="2:12" ht="15" customHeight="1" x14ac:dyDescent="0.2">
      <c r="B21" s="357" t="s">
        <v>82</v>
      </c>
      <c r="C21" s="151" t="s">
        <v>143</v>
      </c>
      <c r="D21" s="197">
        <v>15588</v>
      </c>
      <c r="E21" s="267">
        <v>11888</v>
      </c>
      <c r="F21" s="267">
        <v>15188</v>
      </c>
      <c r="G21" s="267">
        <v>19503</v>
      </c>
      <c r="H21" s="267">
        <v>13292</v>
      </c>
      <c r="I21" s="267">
        <v>18765</v>
      </c>
      <c r="J21" s="267">
        <v>19240</v>
      </c>
      <c r="K21" s="198">
        <v>13207</v>
      </c>
      <c r="L21" s="199">
        <v>18528</v>
      </c>
    </row>
    <row r="22" spans="2:12" ht="15" customHeight="1" x14ac:dyDescent="0.2">
      <c r="B22" s="358"/>
      <c r="C22" s="144" t="s">
        <v>2</v>
      </c>
      <c r="D22" s="109">
        <v>11336</v>
      </c>
      <c r="E22" s="268">
        <v>9421</v>
      </c>
      <c r="F22" s="268">
        <v>11065</v>
      </c>
      <c r="G22" s="268">
        <v>16939</v>
      </c>
      <c r="H22" s="268">
        <v>9897</v>
      </c>
      <c r="I22" s="268">
        <v>16225</v>
      </c>
      <c r="J22" s="268">
        <v>16493</v>
      </c>
      <c r="K22" s="110">
        <v>9843</v>
      </c>
      <c r="L22" s="200">
        <v>15797</v>
      </c>
    </row>
    <row r="23" spans="2:12" ht="15" customHeight="1" x14ac:dyDescent="0.2">
      <c r="B23" s="359"/>
      <c r="C23" s="148" t="s">
        <v>1</v>
      </c>
      <c r="D23" s="201">
        <v>13374</v>
      </c>
      <c r="E23" s="269">
        <v>10418</v>
      </c>
      <c r="F23" s="269">
        <v>13003</v>
      </c>
      <c r="G23" s="269">
        <v>18287</v>
      </c>
      <c r="H23" s="269">
        <v>11832</v>
      </c>
      <c r="I23" s="269">
        <v>17573</v>
      </c>
      <c r="J23" s="269">
        <v>17929</v>
      </c>
      <c r="K23" s="202">
        <v>11714</v>
      </c>
      <c r="L23" s="203">
        <v>17234</v>
      </c>
    </row>
    <row r="24" spans="2:12" ht="15" customHeight="1" x14ac:dyDescent="0.2">
      <c r="B24" s="357" t="s">
        <v>83</v>
      </c>
      <c r="C24" s="151" t="s">
        <v>143</v>
      </c>
      <c r="D24" s="197">
        <v>19427</v>
      </c>
      <c r="E24" s="267">
        <v>12570</v>
      </c>
      <c r="F24" s="267">
        <v>18940</v>
      </c>
      <c r="G24" s="267">
        <v>25714</v>
      </c>
      <c r="H24" s="267">
        <v>15331</v>
      </c>
      <c r="I24" s="267">
        <v>24614</v>
      </c>
      <c r="J24" s="267">
        <v>25306</v>
      </c>
      <c r="K24" s="198">
        <v>15213</v>
      </c>
      <c r="L24" s="199">
        <v>24259</v>
      </c>
    </row>
    <row r="25" spans="2:12" ht="15" customHeight="1" x14ac:dyDescent="0.2">
      <c r="B25" s="358"/>
      <c r="C25" s="144" t="s">
        <v>2</v>
      </c>
      <c r="D25" s="109">
        <v>11897</v>
      </c>
      <c r="E25" s="268">
        <v>9526</v>
      </c>
      <c r="F25" s="268">
        <v>11586</v>
      </c>
      <c r="G25" s="268">
        <v>20361</v>
      </c>
      <c r="H25" s="268">
        <v>10699</v>
      </c>
      <c r="I25" s="268">
        <v>19591</v>
      </c>
      <c r="J25" s="268">
        <v>19722</v>
      </c>
      <c r="K25" s="110">
        <v>10553</v>
      </c>
      <c r="L25" s="200">
        <v>18953</v>
      </c>
    </row>
    <row r="26" spans="2:12" ht="15" customHeight="1" x14ac:dyDescent="0.2">
      <c r="B26" s="359"/>
      <c r="C26" s="148" t="s">
        <v>1</v>
      </c>
      <c r="D26" s="201">
        <v>15487</v>
      </c>
      <c r="E26" s="269">
        <v>10485</v>
      </c>
      <c r="F26" s="269">
        <v>14969</v>
      </c>
      <c r="G26" s="269">
        <v>23134</v>
      </c>
      <c r="H26" s="269">
        <v>13456</v>
      </c>
      <c r="I26" s="269">
        <v>22229</v>
      </c>
      <c r="J26" s="269">
        <v>22598</v>
      </c>
      <c r="K26" s="202">
        <v>13225</v>
      </c>
      <c r="L26" s="203">
        <v>21715</v>
      </c>
    </row>
    <row r="27" spans="2:12" ht="15" customHeight="1" x14ac:dyDescent="0.2">
      <c r="B27" s="357" t="s">
        <v>84</v>
      </c>
      <c r="C27" s="151" t="s">
        <v>143</v>
      </c>
      <c r="D27" s="197">
        <v>19827</v>
      </c>
      <c r="E27" s="267">
        <v>12233</v>
      </c>
      <c r="F27" s="267">
        <v>19520</v>
      </c>
      <c r="G27" s="267">
        <v>28167</v>
      </c>
      <c r="H27" s="267">
        <v>15061</v>
      </c>
      <c r="I27" s="267">
        <v>27266</v>
      </c>
      <c r="J27" s="267">
        <v>27673</v>
      </c>
      <c r="K27" s="198">
        <v>14963</v>
      </c>
      <c r="L27" s="199">
        <v>26820</v>
      </c>
    </row>
    <row r="28" spans="2:12" ht="15" customHeight="1" x14ac:dyDescent="0.2">
      <c r="B28" s="358"/>
      <c r="C28" s="144" t="s">
        <v>2</v>
      </c>
      <c r="D28" s="109">
        <v>12095</v>
      </c>
      <c r="E28" s="268">
        <v>9520</v>
      </c>
      <c r="F28" s="268">
        <v>11888</v>
      </c>
      <c r="G28" s="268">
        <v>21883</v>
      </c>
      <c r="H28" s="268">
        <v>9557</v>
      </c>
      <c r="I28" s="268">
        <v>21297</v>
      </c>
      <c r="J28" s="268">
        <v>21257</v>
      </c>
      <c r="K28" s="110">
        <v>9553</v>
      </c>
      <c r="L28" s="200">
        <v>20675</v>
      </c>
    </row>
    <row r="29" spans="2:12" ht="15" customHeight="1" x14ac:dyDescent="0.2">
      <c r="B29" s="359"/>
      <c r="C29" s="148" t="s">
        <v>1</v>
      </c>
      <c r="D29" s="201">
        <v>15965</v>
      </c>
      <c r="E29" s="269">
        <v>10404</v>
      </c>
      <c r="F29" s="269">
        <v>15627</v>
      </c>
      <c r="G29" s="269">
        <v>25158</v>
      </c>
      <c r="H29" s="269">
        <v>12950</v>
      </c>
      <c r="I29" s="269">
        <v>24441</v>
      </c>
      <c r="J29" s="269">
        <v>24593</v>
      </c>
      <c r="K29" s="202">
        <v>12788</v>
      </c>
      <c r="L29" s="203">
        <v>23898</v>
      </c>
    </row>
    <row r="30" spans="2:12" ht="15" customHeight="1" x14ac:dyDescent="0.2">
      <c r="B30" s="357" t="s">
        <v>85</v>
      </c>
      <c r="C30" s="151" t="s">
        <v>143</v>
      </c>
      <c r="D30" s="197">
        <v>16743</v>
      </c>
      <c r="E30" s="267">
        <v>11562</v>
      </c>
      <c r="F30" s="267">
        <v>16639</v>
      </c>
      <c r="G30" s="267">
        <v>27942</v>
      </c>
      <c r="H30" s="267">
        <v>14472</v>
      </c>
      <c r="I30" s="267">
        <v>27485</v>
      </c>
      <c r="J30" s="267">
        <v>27417</v>
      </c>
      <c r="K30" s="198">
        <v>14391</v>
      </c>
      <c r="L30" s="199">
        <v>26984</v>
      </c>
    </row>
    <row r="31" spans="2:12" ht="15" customHeight="1" x14ac:dyDescent="0.2">
      <c r="B31" s="358"/>
      <c r="C31" s="144" t="s">
        <v>2</v>
      </c>
      <c r="D31" s="109">
        <v>10671</v>
      </c>
      <c r="E31" s="268">
        <v>8792</v>
      </c>
      <c r="F31" s="268">
        <v>10581</v>
      </c>
      <c r="G31" s="268">
        <v>23010</v>
      </c>
      <c r="H31" s="268">
        <v>9563</v>
      </c>
      <c r="I31" s="268">
        <v>22744</v>
      </c>
      <c r="J31" s="268">
        <v>22423</v>
      </c>
      <c r="K31" s="110">
        <v>9478</v>
      </c>
      <c r="L31" s="200">
        <v>22149</v>
      </c>
    </row>
    <row r="32" spans="2:12" ht="15" customHeight="1" x14ac:dyDescent="0.2">
      <c r="B32" s="359"/>
      <c r="C32" s="148" t="s">
        <v>1</v>
      </c>
      <c r="D32" s="201">
        <v>13926</v>
      </c>
      <c r="E32" s="269">
        <v>9681</v>
      </c>
      <c r="F32" s="269">
        <v>13785</v>
      </c>
      <c r="G32" s="269">
        <v>25675</v>
      </c>
      <c r="H32" s="269">
        <v>12860</v>
      </c>
      <c r="I32" s="269">
        <v>25323</v>
      </c>
      <c r="J32" s="269">
        <v>25121</v>
      </c>
      <c r="K32" s="202">
        <v>12679</v>
      </c>
      <c r="L32" s="203">
        <v>24775</v>
      </c>
    </row>
    <row r="33" spans="2:14" ht="15" customHeight="1" x14ac:dyDescent="0.2">
      <c r="B33" s="357" t="s">
        <v>86</v>
      </c>
      <c r="C33" s="151" t="s">
        <v>143</v>
      </c>
      <c r="D33" s="197" t="s">
        <v>219</v>
      </c>
      <c r="E33" s="267" t="s">
        <v>219</v>
      </c>
      <c r="F33" s="267" t="s">
        <v>219</v>
      </c>
      <c r="G33" s="267" t="s">
        <v>219</v>
      </c>
      <c r="H33" s="267" t="s">
        <v>219</v>
      </c>
      <c r="I33" s="267" t="s">
        <v>219</v>
      </c>
      <c r="J33" s="267">
        <v>19230</v>
      </c>
      <c r="K33" s="198">
        <v>11752</v>
      </c>
      <c r="L33" s="199">
        <v>19017</v>
      </c>
    </row>
    <row r="34" spans="2:14" ht="15" customHeight="1" x14ac:dyDescent="0.2">
      <c r="B34" s="358"/>
      <c r="C34" s="144" t="s">
        <v>2</v>
      </c>
      <c r="D34" s="109" t="s">
        <v>219</v>
      </c>
      <c r="E34" s="268">
        <v>6724</v>
      </c>
      <c r="F34" s="268" t="s">
        <v>219</v>
      </c>
      <c r="G34" s="268" t="s">
        <v>219</v>
      </c>
      <c r="H34" s="268">
        <v>6770</v>
      </c>
      <c r="I34" s="268" t="s">
        <v>219</v>
      </c>
      <c r="J34" s="268">
        <v>13095</v>
      </c>
      <c r="K34" s="110">
        <v>6764</v>
      </c>
      <c r="L34" s="200">
        <v>12961</v>
      </c>
    </row>
    <row r="35" spans="2:14" ht="15" customHeight="1" x14ac:dyDescent="0.2">
      <c r="B35" s="359"/>
      <c r="C35" s="148" t="s">
        <v>1</v>
      </c>
      <c r="D35" s="201" t="s">
        <v>219</v>
      </c>
      <c r="E35" s="269" t="s">
        <v>219</v>
      </c>
      <c r="F35" s="269" t="s">
        <v>219</v>
      </c>
      <c r="G35" s="269" t="s">
        <v>219</v>
      </c>
      <c r="H35" s="269" t="s">
        <v>219</v>
      </c>
      <c r="I35" s="269" t="s">
        <v>219</v>
      </c>
      <c r="J35" s="269">
        <v>16775</v>
      </c>
      <c r="K35" s="202">
        <v>10099</v>
      </c>
      <c r="L35" s="203">
        <v>16604</v>
      </c>
    </row>
    <row r="36" spans="2:14" ht="15" customHeight="1" x14ac:dyDescent="0.2">
      <c r="B36" s="360" t="s">
        <v>1</v>
      </c>
      <c r="C36" s="151" t="s">
        <v>143</v>
      </c>
      <c r="D36" s="197">
        <v>17766</v>
      </c>
      <c r="E36" s="267">
        <v>11847</v>
      </c>
      <c r="F36" s="267">
        <v>17367</v>
      </c>
      <c r="G36" s="267">
        <v>24059</v>
      </c>
      <c r="H36" s="267">
        <v>13722</v>
      </c>
      <c r="I36" s="267">
        <v>23189</v>
      </c>
      <c r="J36" s="267">
        <v>23706</v>
      </c>
      <c r="K36" s="198">
        <v>13638</v>
      </c>
      <c r="L36" s="199">
        <v>22868</v>
      </c>
    </row>
    <row r="37" spans="2:14" ht="15" customHeight="1" x14ac:dyDescent="0.2">
      <c r="B37" s="360"/>
      <c r="C37" s="144" t="s">
        <v>2</v>
      </c>
      <c r="D37" s="109">
        <v>11377</v>
      </c>
      <c r="E37" s="268">
        <v>9386</v>
      </c>
      <c r="F37" s="268">
        <v>11157</v>
      </c>
      <c r="G37" s="268">
        <v>19480</v>
      </c>
      <c r="H37" s="268">
        <v>9431</v>
      </c>
      <c r="I37" s="268">
        <v>18828</v>
      </c>
      <c r="J37" s="268">
        <v>18956</v>
      </c>
      <c r="K37" s="110">
        <v>9426</v>
      </c>
      <c r="L37" s="200">
        <v>18308</v>
      </c>
    </row>
    <row r="38" spans="2:14" ht="15" customHeight="1" thickBot="1" x14ac:dyDescent="0.25">
      <c r="B38" s="361"/>
      <c r="C38" s="158" t="s">
        <v>1</v>
      </c>
      <c r="D38" s="204">
        <v>14518</v>
      </c>
      <c r="E38" s="270">
        <v>10272</v>
      </c>
      <c r="F38" s="270">
        <v>14136</v>
      </c>
      <c r="G38" s="270">
        <v>21902</v>
      </c>
      <c r="H38" s="270">
        <v>11997</v>
      </c>
      <c r="I38" s="270">
        <v>21158</v>
      </c>
      <c r="J38" s="270">
        <v>21458</v>
      </c>
      <c r="K38" s="205">
        <v>11873</v>
      </c>
      <c r="L38" s="271">
        <v>20729</v>
      </c>
    </row>
    <row r="39" spans="2:14" ht="12.75" thickTop="1" x14ac:dyDescent="0.2">
      <c r="B39" s="433" t="s">
        <v>211</v>
      </c>
    </row>
    <row r="40" spans="2:14" x14ac:dyDescent="0.2">
      <c r="B40" s="326" t="s">
        <v>232</v>
      </c>
    </row>
    <row r="41" spans="2:14" x14ac:dyDescent="0.2">
      <c r="B41" s="326" t="s">
        <v>233</v>
      </c>
    </row>
    <row r="42" spans="2:14" x14ac:dyDescent="0.2">
      <c r="B42" s="326" t="s">
        <v>234</v>
      </c>
    </row>
    <row r="43" spans="2:14" x14ac:dyDescent="0.2">
      <c r="B43" s="326" t="s">
        <v>235</v>
      </c>
      <c r="C43" s="326"/>
      <c r="D43" s="326"/>
      <c r="E43" s="326"/>
      <c r="F43" s="326"/>
      <c r="G43" s="326"/>
      <c r="H43" s="326"/>
      <c r="I43" s="326"/>
      <c r="J43" s="326"/>
      <c r="K43" s="326"/>
      <c r="L43" s="326"/>
      <c r="M43" s="14"/>
      <c r="N43" s="14"/>
    </row>
    <row r="44" spans="2:14" x14ac:dyDescent="0.2">
      <c r="B44" s="326" t="s">
        <v>236</v>
      </c>
      <c r="C44" s="326"/>
      <c r="D44" s="326"/>
      <c r="E44" s="326"/>
      <c r="F44" s="326"/>
      <c r="G44" s="326"/>
      <c r="H44" s="326"/>
      <c r="I44" s="326"/>
      <c r="J44" s="326"/>
      <c r="K44" s="326"/>
      <c r="L44" s="326"/>
      <c r="M44" s="14"/>
      <c r="N44" s="14"/>
    </row>
    <row r="45" spans="2:14" ht="12" customHeight="1" x14ac:dyDescent="0.2">
      <c r="B45" s="126" t="s">
        <v>216</v>
      </c>
      <c r="C45" s="126"/>
      <c r="D45" s="126"/>
      <c r="E45" s="126"/>
      <c r="F45" s="126"/>
      <c r="G45" s="126"/>
      <c r="H45" s="126"/>
      <c r="I45" s="126"/>
      <c r="J45" s="126"/>
      <c r="K45" s="126"/>
      <c r="L45" s="126"/>
      <c r="M45" s="14"/>
      <c r="N45" s="14"/>
    </row>
    <row r="46" spans="2:14" x14ac:dyDescent="0.2">
      <c r="D46" s="59"/>
      <c r="E46" s="59"/>
      <c r="F46" s="59"/>
      <c r="G46" s="59"/>
      <c r="H46" s="59"/>
      <c r="I46" s="59"/>
      <c r="J46" s="59"/>
      <c r="K46" s="59"/>
      <c r="L46" s="59"/>
    </row>
    <row r="47" spans="2:14" x14ac:dyDescent="0.2">
      <c r="D47" s="59"/>
      <c r="E47" s="59"/>
      <c r="F47" s="59"/>
      <c r="G47" s="59"/>
      <c r="H47" s="59"/>
      <c r="I47" s="59"/>
      <c r="J47" s="59"/>
      <c r="K47" s="59"/>
      <c r="L47" s="59"/>
    </row>
    <row r="48" spans="2:14" x14ac:dyDescent="0.2">
      <c r="D48" s="59"/>
      <c r="E48" s="59"/>
      <c r="F48" s="59"/>
      <c r="G48" s="59"/>
      <c r="H48" s="59"/>
      <c r="I48" s="59"/>
      <c r="J48" s="59"/>
      <c r="K48" s="59"/>
      <c r="L48" s="59"/>
    </row>
    <row r="49" spans="4:12" x14ac:dyDescent="0.2">
      <c r="D49" s="59"/>
      <c r="E49" s="59"/>
      <c r="F49" s="59"/>
      <c r="G49" s="59"/>
      <c r="H49" s="59"/>
      <c r="I49" s="59"/>
      <c r="J49" s="59"/>
      <c r="K49" s="59"/>
      <c r="L49" s="59"/>
    </row>
    <row r="50" spans="4:12" x14ac:dyDescent="0.2">
      <c r="D50" s="59"/>
      <c r="E50" s="59"/>
      <c r="F50" s="59"/>
      <c r="G50" s="59"/>
      <c r="H50" s="59"/>
      <c r="I50" s="59"/>
      <c r="J50" s="59"/>
      <c r="K50" s="59"/>
      <c r="L50" s="59"/>
    </row>
    <row r="51" spans="4:12" x14ac:dyDescent="0.2">
      <c r="D51" s="59"/>
      <c r="E51" s="59"/>
      <c r="F51" s="59"/>
      <c r="G51" s="59"/>
      <c r="H51" s="59"/>
      <c r="I51" s="59"/>
      <c r="J51" s="59"/>
      <c r="K51" s="59"/>
      <c r="L51" s="59"/>
    </row>
    <row r="52" spans="4:12" x14ac:dyDescent="0.2">
      <c r="D52" s="59"/>
      <c r="E52" s="59"/>
      <c r="F52" s="59"/>
      <c r="G52" s="59"/>
      <c r="H52" s="59"/>
      <c r="I52" s="59"/>
      <c r="J52" s="59"/>
      <c r="K52" s="59"/>
      <c r="L52" s="59"/>
    </row>
    <row r="53" spans="4:12" x14ac:dyDescent="0.2">
      <c r="D53" s="59"/>
      <c r="E53" s="59"/>
      <c r="F53" s="59"/>
      <c r="G53" s="59"/>
      <c r="H53" s="59"/>
      <c r="I53" s="59"/>
      <c r="J53" s="59"/>
      <c r="K53" s="59"/>
      <c r="L53" s="59"/>
    </row>
    <row r="54" spans="4:12" x14ac:dyDescent="0.2">
      <c r="D54" s="59"/>
      <c r="E54" s="59"/>
      <c r="F54" s="59"/>
      <c r="G54" s="59"/>
      <c r="H54" s="59"/>
      <c r="I54" s="59"/>
      <c r="J54" s="59"/>
      <c r="K54" s="59"/>
      <c r="L54" s="59"/>
    </row>
    <row r="55" spans="4:12" x14ac:dyDescent="0.2">
      <c r="D55" s="59"/>
      <c r="E55" s="59"/>
      <c r="F55" s="59"/>
      <c r="G55" s="59"/>
      <c r="H55" s="59"/>
      <c r="I55" s="59"/>
      <c r="J55" s="59"/>
      <c r="K55" s="59"/>
      <c r="L55" s="59"/>
    </row>
    <row r="56" spans="4:12" x14ac:dyDescent="0.2">
      <c r="D56" s="59"/>
      <c r="E56" s="59"/>
      <c r="F56" s="59"/>
      <c r="G56" s="59"/>
      <c r="H56" s="59"/>
      <c r="I56" s="59"/>
      <c r="J56" s="59"/>
      <c r="K56" s="59"/>
      <c r="L56" s="59"/>
    </row>
    <row r="57" spans="4:12" x14ac:dyDescent="0.2">
      <c r="D57" s="59"/>
      <c r="E57" s="59"/>
      <c r="F57" s="59"/>
      <c r="G57" s="59"/>
      <c r="H57" s="59"/>
      <c r="I57" s="59"/>
      <c r="J57" s="59"/>
      <c r="K57" s="59"/>
      <c r="L57" s="59"/>
    </row>
    <row r="58" spans="4:12" x14ac:dyDescent="0.2">
      <c r="D58" s="59"/>
      <c r="E58" s="59"/>
      <c r="F58" s="59"/>
      <c r="G58" s="59"/>
      <c r="H58" s="59"/>
      <c r="I58" s="59"/>
      <c r="J58" s="59"/>
      <c r="K58" s="59"/>
      <c r="L58" s="59"/>
    </row>
    <row r="59" spans="4:12" x14ac:dyDescent="0.2">
      <c r="D59" s="59"/>
      <c r="E59" s="59"/>
      <c r="F59" s="59"/>
      <c r="G59" s="59"/>
      <c r="H59" s="59"/>
      <c r="I59" s="59"/>
      <c r="J59" s="59"/>
      <c r="K59" s="59"/>
      <c r="L59" s="59"/>
    </row>
    <row r="60" spans="4:12" x14ac:dyDescent="0.2">
      <c r="D60" s="59"/>
      <c r="E60" s="59"/>
      <c r="F60" s="59"/>
      <c r="G60" s="59"/>
      <c r="H60" s="59"/>
      <c r="I60" s="59"/>
      <c r="J60" s="59"/>
      <c r="K60" s="59"/>
      <c r="L60" s="59"/>
    </row>
    <row r="61" spans="4:12" x14ac:dyDescent="0.2">
      <c r="D61" s="59"/>
      <c r="E61" s="59"/>
      <c r="F61" s="59"/>
      <c r="G61" s="59"/>
      <c r="H61" s="59"/>
      <c r="I61" s="59"/>
      <c r="J61" s="59"/>
      <c r="K61" s="59"/>
      <c r="L61" s="59"/>
    </row>
    <row r="62" spans="4:12" x14ac:dyDescent="0.2">
      <c r="D62" s="59"/>
      <c r="E62" s="59"/>
      <c r="F62" s="59"/>
      <c r="G62" s="59"/>
      <c r="H62" s="59"/>
      <c r="I62" s="59"/>
      <c r="J62" s="59"/>
      <c r="K62" s="59"/>
      <c r="L62" s="59"/>
    </row>
    <row r="63" spans="4:12" x14ac:dyDescent="0.2">
      <c r="D63" s="59"/>
      <c r="E63" s="59"/>
      <c r="F63" s="59"/>
      <c r="G63" s="59"/>
      <c r="H63" s="59"/>
      <c r="I63" s="59"/>
      <c r="J63" s="59"/>
      <c r="K63" s="59"/>
      <c r="L63" s="59"/>
    </row>
    <row r="64" spans="4:12" x14ac:dyDescent="0.2">
      <c r="D64" s="59"/>
      <c r="E64" s="59"/>
      <c r="F64" s="59"/>
      <c r="G64" s="59"/>
      <c r="H64" s="59"/>
      <c r="I64" s="59"/>
      <c r="J64" s="59"/>
      <c r="K64" s="59"/>
      <c r="L64" s="59"/>
    </row>
    <row r="65" spans="4:12" x14ac:dyDescent="0.2">
      <c r="D65" s="59"/>
      <c r="E65" s="59"/>
      <c r="F65" s="59"/>
      <c r="G65" s="59"/>
      <c r="H65" s="59"/>
      <c r="I65" s="59"/>
      <c r="J65" s="59"/>
      <c r="K65" s="59"/>
      <c r="L65" s="59"/>
    </row>
    <row r="66" spans="4:12" x14ac:dyDescent="0.2">
      <c r="D66" s="59"/>
      <c r="E66" s="59"/>
      <c r="F66" s="59"/>
      <c r="G66" s="59"/>
      <c r="H66" s="59"/>
      <c r="I66" s="59"/>
      <c r="J66" s="59"/>
      <c r="K66" s="59"/>
      <c r="L66" s="59"/>
    </row>
    <row r="67" spans="4:12" x14ac:dyDescent="0.2">
      <c r="D67" s="59"/>
      <c r="E67" s="59"/>
      <c r="F67" s="59"/>
      <c r="G67" s="59"/>
      <c r="H67" s="59"/>
      <c r="I67" s="59"/>
      <c r="J67" s="59"/>
      <c r="K67" s="59"/>
      <c r="L67" s="59"/>
    </row>
    <row r="68" spans="4:12" x14ac:dyDescent="0.2">
      <c r="D68" s="59"/>
      <c r="E68" s="59"/>
      <c r="F68" s="59"/>
      <c r="G68" s="59"/>
      <c r="H68" s="59"/>
      <c r="I68" s="59"/>
      <c r="J68" s="59"/>
      <c r="K68" s="59"/>
      <c r="L68" s="59"/>
    </row>
    <row r="69" spans="4:12" x14ac:dyDescent="0.2">
      <c r="D69" s="59"/>
      <c r="E69" s="59"/>
      <c r="F69" s="59"/>
      <c r="G69" s="59"/>
      <c r="H69" s="59"/>
      <c r="I69" s="59"/>
      <c r="J69" s="59"/>
      <c r="K69" s="59"/>
      <c r="L69" s="59"/>
    </row>
  </sheetData>
  <mergeCells count="15">
    <mergeCell ref="B11:L11"/>
    <mergeCell ref="B12:B14"/>
    <mergeCell ref="C12:C14"/>
    <mergeCell ref="D12:L12"/>
    <mergeCell ref="B33:B35"/>
    <mergeCell ref="D13:F13"/>
    <mergeCell ref="G13:I13"/>
    <mergeCell ref="J13:L13"/>
    <mergeCell ref="B36:B38"/>
    <mergeCell ref="B15:B17"/>
    <mergeCell ref="B18:B20"/>
    <mergeCell ref="B21:B23"/>
    <mergeCell ref="B24:B26"/>
    <mergeCell ref="B27:B29"/>
    <mergeCell ref="B30:B32"/>
  </mergeCells>
  <pageMargins left="0.39370078740157483" right="0.39370078740157483" top="0.39370078740157483" bottom="0.39370078740157483" header="0" footer="0"/>
  <pageSetup paperSize="9" scale="85"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M81"/>
  <sheetViews>
    <sheetView showGridLines="0" zoomScaleNormal="100" zoomScaleSheetLayoutView="100" workbookViewId="0">
      <pane ySplit="13" topLeftCell="A14" activePane="bottomLeft" state="frozen"/>
      <selection activeCell="A15" sqref="A15"/>
      <selection pane="bottomLeft"/>
    </sheetView>
  </sheetViews>
  <sheetFormatPr baseColWidth="10" defaultRowHeight="12" x14ac:dyDescent="0.2"/>
  <cols>
    <col min="1" max="1" width="5.7109375" style="230" customWidth="1"/>
    <col min="2" max="2" width="14.7109375" style="229" customWidth="1"/>
    <col min="3" max="3" width="12.7109375" style="230" customWidth="1"/>
    <col min="4" max="6" width="10.28515625" style="230" customWidth="1"/>
    <col min="7" max="7" width="10.7109375" style="230" customWidth="1"/>
    <col min="8" max="8" width="12.28515625" style="230" customWidth="1"/>
    <col min="9" max="9" width="10.7109375" style="230" customWidth="1"/>
    <col min="10" max="10" width="10.28515625" style="230" customWidth="1"/>
    <col min="11" max="11" width="12.28515625" style="230" customWidth="1"/>
    <col min="12" max="12" width="10.7109375" style="230" customWidth="1"/>
    <col min="13" max="13" width="12.7109375" style="230" customWidth="1"/>
    <col min="14" max="16384" width="11.42578125" style="230"/>
  </cols>
  <sheetData>
    <row r="1" spans="1:13" ht="12.75" customHeight="1" x14ac:dyDescent="0.2">
      <c r="A1" s="127"/>
    </row>
    <row r="2" spans="1:13" ht="12.75" customHeight="1" x14ac:dyDescent="0.2"/>
    <row r="3" spans="1:13" ht="12.75" customHeight="1" x14ac:dyDescent="0.2"/>
    <row r="4" spans="1:13" ht="12.75" customHeight="1" x14ac:dyDescent="0.2"/>
    <row r="5" spans="1:13" ht="12.75" customHeight="1" x14ac:dyDescent="0.2">
      <c r="I5" s="231"/>
      <c r="J5" s="231"/>
    </row>
    <row r="6" spans="1:13" ht="12.75" customHeight="1" x14ac:dyDescent="0.2"/>
    <row r="7" spans="1:13" ht="12.75" customHeight="1" x14ac:dyDescent="0.2"/>
    <row r="8" spans="1:13" ht="12.75" customHeight="1" x14ac:dyDescent="0.2"/>
    <row r="9" spans="1:13" ht="12.75" customHeight="1" x14ac:dyDescent="0.2">
      <c r="B9" s="56" t="s">
        <v>74</v>
      </c>
    </row>
    <row r="10" spans="1:13" ht="12.75" customHeight="1" thickBot="1" x14ac:dyDescent="0.25"/>
    <row r="11" spans="1:13" ht="35.1" customHeight="1" thickTop="1" thickBot="1" x14ac:dyDescent="0.25">
      <c r="B11" s="350" t="str">
        <f>"Tabla 2.2.10. Número de asalariados por Tramo de salario, Sexo y Provincia. Castilla y León. "&amp;Índice!B12</f>
        <v>Tabla 2.2.10. Número de asalariados por Tramo de salario, Sexo y Provincia. Castilla y León. Año 2021</v>
      </c>
      <c r="C11" s="351"/>
      <c r="D11" s="351"/>
      <c r="E11" s="351"/>
      <c r="F11" s="351"/>
      <c r="G11" s="351"/>
      <c r="H11" s="351"/>
      <c r="I11" s="351"/>
      <c r="J11" s="351"/>
      <c r="K11" s="351"/>
      <c r="L11" s="351"/>
      <c r="M11" s="352"/>
    </row>
    <row r="12" spans="1:13" ht="12.75" thickTop="1" x14ac:dyDescent="0.2">
      <c r="B12" s="355" t="s">
        <v>69</v>
      </c>
      <c r="C12" s="348" t="s">
        <v>67</v>
      </c>
      <c r="D12" s="343" t="s">
        <v>66</v>
      </c>
      <c r="E12" s="344"/>
      <c r="F12" s="344"/>
      <c r="G12" s="344"/>
      <c r="H12" s="344"/>
      <c r="I12" s="344"/>
      <c r="J12" s="344"/>
      <c r="K12" s="344"/>
      <c r="L12" s="344"/>
      <c r="M12" s="353" t="s">
        <v>0</v>
      </c>
    </row>
    <row r="13" spans="1:13" ht="12.75" thickBot="1" x14ac:dyDescent="0.25">
      <c r="B13" s="356"/>
      <c r="C13" s="349"/>
      <c r="D13" s="139" t="s">
        <v>28</v>
      </c>
      <c r="E13" s="124" t="s">
        <v>29</v>
      </c>
      <c r="F13" s="124" t="s">
        <v>51</v>
      </c>
      <c r="G13" s="124" t="s">
        <v>52</v>
      </c>
      <c r="H13" s="124" t="s">
        <v>53</v>
      </c>
      <c r="I13" s="124" t="s">
        <v>54</v>
      </c>
      <c r="J13" s="124" t="s">
        <v>55</v>
      </c>
      <c r="K13" s="124" t="s">
        <v>56</v>
      </c>
      <c r="L13" s="124" t="s">
        <v>30</v>
      </c>
      <c r="M13" s="354"/>
    </row>
    <row r="14" spans="1:13" ht="15" customHeight="1" thickTop="1" x14ac:dyDescent="0.2">
      <c r="B14" s="383" t="s">
        <v>6</v>
      </c>
      <c r="C14" s="140" t="s">
        <v>143</v>
      </c>
      <c r="D14" s="141">
        <v>6016</v>
      </c>
      <c r="E14" s="142">
        <v>11997</v>
      </c>
      <c r="F14" s="142">
        <v>14215</v>
      </c>
      <c r="G14" s="142">
        <v>4999</v>
      </c>
      <c r="H14" s="142">
        <v>10933</v>
      </c>
      <c r="I14" s="142">
        <v>6051</v>
      </c>
      <c r="J14" s="142">
        <v>2872</v>
      </c>
      <c r="K14" s="142">
        <v>17315</v>
      </c>
      <c r="L14" s="142">
        <v>5871</v>
      </c>
      <c r="M14" s="143">
        <v>80269</v>
      </c>
    </row>
    <row r="15" spans="1:13" ht="15" customHeight="1" x14ac:dyDescent="0.2">
      <c r="B15" s="370"/>
      <c r="C15" s="144" t="s">
        <v>2</v>
      </c>
      <c r="D15" s="145">
        <v>7430</v>
      </c>
      <c r="E15" s="146">
        <v>14679</v>
      </c>
      <c r="F15" s="146">
        <v>17677</v>
      </c>
      <c r="G15" s="146">
        <v>6234</v>
      </c>
      <c r="H15" s="146">
        <v>14367</v>
      </c>
      <c r="I15" s="146">
        <v>7896</v>
      </c>
      <c r="J15" s="146">
        <v>3480</v>
      </c>
      <c r="K15" s="146">
        <v>21515</v>
      </c>
      <c r="L15" s="146">
        <v>7316</v>
      </c>
      <c r="M15" s="147">
        <v>100594</v>
      </c>
    </row>
    <row r="16" spans="1:13" ht="15" customHeight="1" x14ac:dyDescent="0.2">
      <c r="B16" s="370"/>
      <c r="C16" s="148" t="s">
        <v>1</v>
      </c>
      <c r="D16" s="17">
        <v>13446</v>
      </c>
      <c r="E16" s="149">
        <v>26676</v>
      </c>
      <c r="F16" s="149">
        <v>31892</v>
      </c>
      <c r="G16" s="149">
        <v>11233</v>
      </c>
      <c r="H16" s="149">
        <v>25300</v>
      </c>
      <c r="I16" s="149">
        <v>13947</v>
      </c>
      <c r="J16" s="149">
        <v>6352</v>
      </c>
      <c r="K16" s="149">
        <v>38830</v>
      </c>
      <c r="L16" s="149">
        <v>13187</v>
      </c>
      <c r="M16" s="150">
        <v>180863</v>
      </c>
    </row>
    <row r="17" spans="2:13" ht="15" customHeight="1" x14ac:dyDescent="0.2">
      <c r="B17" s="370" t="s">
        <v>7</v>
      </c>
      <c r="C17" s="183" t="s">
        <v>143</v>
      </c>
      <c r="D17" s="184">
        <v>5117</v>
      </c>
      <c r="E17" s="185">
        <v>8681</v>
      </c>
      <c r="F17" s="185">
        <v>11825</v>
      </c>
      <c r="G17" s="185">
        <v>4337</v>
      </c>
      <c r="H17" s="185">
        <v>9610</v>
      </c>
      <c r="I17" s="185">
        <v>5019</v>
      </c>
      <c r="J17" s="185">
        <v>2546</v>
      </c>
      <c r="K17" s="185">
        <v>14868</v>
      </c>
      <c r="L17" s="185">
        <v>4782</v>
      </c>
      <c r="M17" s="186">
        <v>66785</v>
      </c>
    </row>
    <row r="18" spans="2:13" ht="15" customHeight="1" x14ac:dyDescent="0.2">
      <c r="B18" s="370"/>
      <c r="C18" s="144" t="s">
        <v>2</v>
      </c>
      <c r="D18" s="145">
        <v>6070</v>
      </c>
      <c r="E18" s="146">
        <v>14474</v>
      </c>
      <c r="F18" s="146">
        <v>17986</v>
      </c>
      <c r="G18" s="146">
        <v>6434</v>
      </c>
      <c r="H18" s="146">
        <v>12828</v>
      </c>
      <c r="I18" s="146">
        <v>6703</v>
      </c>
      <c r="J18" s="146">
        <v>3474</v>
      </c>
      <c r="K18" s="146">
        <v>21999</v>
      </c>
      <c r="L18" s="146">
        <v>6272</v>
      </c>
      <c r="M18" s="147">
        <v>96240</v>
      </c>
    </row>
    <row r="19" spans="2:13" ht="15" customHeight="1" x14ac:dyDescent="0.2">
      <c r="B19" s="370"/>
      <c r="C19" s="187" t="s">
        <v>1</v>
      </c>
      <c r="D19" s="22">
        <v>11187</v>
      </c>
      <c r="E19" s="188">
        <v>23155</v>
      </c>
      <c r="F19" s="188">
        <v>29811</v>
      </c>
      <c r="G19" s="188">
        <v>10771</v>
      </c>
      <c r="H19" s="188">
        <v>22438</v>
      </c>
      <c r="I19" s="188">
        <v>11722</v>
      </c>
      <c r="J19" s="188">
        <v>6020</v>
      </c>
      <c r="K19" s="188">
        <v>36867</v>
      </c>
      <c r="L19" s="188">
        <v>11054</v>
      </c>
      <c r="M19" s="189">
        <v>163025</v>
      </c>
    </row>
    <row r="20" spans="2:13" ht="15" customHeight="1" x14ac:dyDescent="0.2">
      <c r="B20" s="370" t="s">
        <v>8</v>
      </c>
      <c r="C20" s="183" t="s">
        <v>143</v>
      </c>
      <c r="D20" s="184">
        <v>8498</v>
      </c>
      <c r="E20" s="185">
        <v>12323</v>
      </c>
      <c r="F20" s="185">
        <v>20332</v>
      </c>
      <c r="G20" s="185">
        <v>7879</v>
      </c>
      <c r="H20" s="185">
        <v>18268</v>
      </c>
      <c r="I20" s="185">
        <v>9033</v>
      </c>
      <c r="J20" s="185">
        <v>4908</v>
      </c>
      <c r="K20" s="185">
        <v>25185</v>
      </c>
      <c r="L20" s="185">
        <v>9622</v>
      </c>
      <c r="M20" s="186">
        <v>116048</v>
      </c>
    </row>
    <row r="21" spans="2:13" ht="15" customHeight="1" x14ac:dyDescent="0.2">
      <c r="B21" s="370"/>
      <c r="C21" s="144" t="s">
        <v>2</v>
      </c>
      <c r="D21" s="145">
        <v>5807</v>
      </c>
      <c r="E21" s="146">
        <v>14744</v>
      </c>
      <c r="F21" s="146">
        <v>18703</v>
      </c>
      <c r="G21" s="146">
        <v>7006</v>
      </c>
      <c r="H21" s="146">
        <v>12916</v>
      </c>
      <c r="I21" s="146">
        <v>6786</v>
      </c>
      <c r="J21" s="146">
        <v>4114</v>
      </c>
      <c r="K21" s="146">
        <v>23225</v>
      </c>
      <c r="L21" s="146">
        <v>6609</v>
      </c>
      <c r="M21" s="147">
        <v>99910</v>
      </c>
    </row>
    <row r="22" spans="2:13" ht="15" customHeight="1" x14ac:dyDescent="0.2">
      <c r="B22" s="370"/>
      <c r="C22" s="190" t="s">
        <v>1</v>
      </c>
      <c r="D22" s="21">
        <v>14305</v>
      </c>
      <c r="E22" s="191">
        <v>27067</v>
      </c>
      <c r="F22" s="191">
        <v>39035</v>
      </c>
      <c r="G22" s="191">
        <v>14885</v>
      </c>
      <c r="H22" s="191">
        <v>31184</v>
      </c>
      <c r="I22" s="191">
        <v>15819</v>
      </c>
      <c r="J22" s="191">
        <v>9022</v>
      </c>
      <c r="K22" s="191">
        <v>48410</v>
      </c>
      <c r="L22" s="191">
        <v>16231</v>
      </c>
      <c r="M22" s="192">
        <v>215958</v>
      </c>
    </row>
    <row r="23" spans="2:13" ht="15" customHeight="1" x14ac:dyDescent="0.2">
      <c r="B23" s="370" t="s">
        <v>9</v>
      </c>
      <c r="C23" s="183" t="s">
        <v>143</v>
      </c>
      <c r="D23" s="184">
        <v>5134</v>
      </c>
      <c r="E23" s="185">
        <v>16952</v>
      </c>
      <c r="F23" s="185">
        <v>15997</v>
      </c>
      <c r="G23" s="185">
        <v>6902</v>
      </c>
      <c r="H23" s="185">
        <v>11330</v>
      </c>
      <c r="I23" s="185">
        <v>6659</v>
      </c>
      <c r="J23" s="185">
        <v>4330</v>
      </c>
      <c r="K23" s="185">
        <v>21260</v>
      </c>
      <c r="L23" s="185">
        <v>5474</v>
      </c>
      <c r="M23" s="186">
        <v>94038</v>
      </c>
    </row>
    <row r="24" spans="2:13" ht="15" customHeight="1" x14ac:dyDescent="0.2">
      <c r="B24" s="370"/>
      <c r="C24" s="144" t="s">
        <v>2</v>
      </c>
      <c r="D24" s="145">
        <v>3010</v>
      </c>
      <c r="E24" s="146">
        <v>9439</v>
      </c>
      <c r="F24" s="146">
        <v>9707</v>
      </c>
      <c r="G24" s="146">
        <v>4163</v>
      </c>
      <c r="H24" s="146">
        <v>6968</v>
      </c>
      <c r="I24" s="146">
        <v>3903</v>
      </c>
      <c r="J24" s="146">
        <v>2873</v>
      </c>
      <c r="K24" s="146">
        <v>13637</v>
      </c>
      <c r="L24" s="146">
        <v>3358</v>
      </c>
      <c r="M24" s="147">
        <v>57058</v>
      </c>
    </row>
    <row r="25" spans="2:13" ht="15" customHeight="1" x14ac:dyDescent="0.2">
      <c r="B25" s="370"/>
      <c r="C25" s="190" t="s">
        <v>1</v>
      </c>
      <c r="D25" s="21">
        <v>8144</v>
      </c>
      <c r="E25" s="191">
        <v>26391</v>
      </c>
      <c r="F25" s="191">
        <v>25704</v>
      </c>
      <c r="G25" s="191">
        <v>11065</v>
      </c>
      <c r="H25" s="191">
        <v>18298</v>
      </c>
      <c r="I25" s="191">
        <v>10562</v>
      </c>
      <c r="J25" s="191">
        <v>7203</v>
      </c>
      <c r="K25" s="191">
        <v>34897</v>
      </c>
      <c r="L25" s="191">
        <v>8832</v>
      </c>
      <c r="M25" s="192">
        <v>151096</v>
      </c>
    </row>
    <row r="26" spans="2:13" ht="15" customHeight="1" x14ac:dyDescent="0.2">
      <c r="B26" s="370" t="s">
        <v>10</v>
      </c>
      <c r="C26" s="193" t="s">
        <v>143</v>
      </c>
      <c r="D26" s="194">
        <v>2500</v>
      </c>
      <c r="E26" s="195">
        <v>10392</v>
      </c>
      <c r="F26" s="195">
        <v>9300</v>
      </c>
      <c r="G26" s="195">
        <v>3815</v>
      </c>
      <c r="H26" s="195">
        <v>5499</v>
      </c>
      <c r="I26" s="195">
        <v>2882</v>
      </c>
      <c r="J26" s="195">
        <v>2226</v>
      </c>
      <c r="K26" s="195">
        <v>13785</v>
      </c>
      <c r="L26" s="195">
        <v>2256</v>
      </c>
      <c r="M26" s="196">
        <v>52655</v>
      </c>
    </row>
    <row r="27" spans="2:13" ht="15" customHeight="1" x14ac:dyDescent="0.2">
      <c r="B27" s="370"/>
      <c r="C27" s="144" t="s">
        <v>2</v>
      </c>
      <c r="D27" s="145">
        <v>1953</v>
      </c>
      <c r="E27" s="146">
        <v>5675</v>
      </c>
      <c r="F27" s="146">
        <v>6014</v>
      </c>
      <c r="G27" s="146">
        <v>2322</v>
      </c>
      <c r="H27" s="146">
        <v>4502</v>
      </c>
      <c r="I27" s="146">
        <v>2125</v>
      </c>
      <c r="J27" s="146">
        <v>1500</v>
      </c>
      <c r="K27" s="146">
        <v>8463</v>
      </c>
      <c r="L27" s="146">
        <v>1870</v>
      </c>
      <c r="M27" s="147">
        <v>34424</v>
      </c>
    </row>
    <row r="28" spans="2:13" ht="15" customHeight="1" x14ac:dyDescent="0.2">
      <c r="B28" s="370"/>
      <c r="C28" s="190" t="s">
        <v>1</v>
      </c>
      <c r="D28" s="21">
        <v>4453</v>
      </c>
      <c r="E28" s="191">
        <v>16067</v>
      </c>
      <c r="F28" s="191">
        <v>15314</v>
      </c>
      <c r="G28" s="191">
        <v>6137</v>
      </c>
      <c r="H28" s="191">
        <v>10001</v>
      </c>
      <c r="I28" s="191">
        <v>5007</v>
      </c>
      <c r="J28" s="191">
        <v>3726</v>
      </c>
      <c r="K28" s="191">
        <v>22248</v>
      </c>
      <c r="L28" s="191">
        <v>4126</v>
      </c>
      <c r="M28" s="192">
        <v>87079</v>
      </c>
    </row>
    <row r="29" spans="2:13" ht="15" customHeight="1" x14ac:dyDescent="0.2">
      <c r="B29" s="370" t="s">
        <v>11</v>
      </c>
      <c r="C29" s="151" t="s">
        <v>143</v>
      </c>
      <c r="D29" s="197">
        <v>2138</v>
      </c>
      <c r="E29" s="198">
        <v>7729</v>
      </c>
      <c r="F29" s="198">
        <v>7054</v>
      </c>
      <c r="G29" s="198">
        <v>2677</v>
      </c>
      <c r="H29" s="198">
        <v>5031</v>
      </c>
      <c r="I29" s="198">
        <v>2439</v>
      </c>
      <c r="J29" s="198">
        <v>1462</v>
      </c>
      <c r="K29" s="198">
        <v>10295</v>
      </c>
      <c r="L29" s="198">
        <v>2129</v>
      </c>
      <c r="M29" s="199">
        <v>40954</v>
      </c>
    </row>
    <row r="30" spans="2:13" ht="15" customHeight="1" x14ac:dyDescent="0.2">
      <c r="B30" s="370"/>
      <c r="C30" s="144" t="s">
        <v>2</v>
      </c>
      <c r="D30" s="109">
        <v>1735</v>
      </c>
      <c r="E30" s="110">
        <v>4055</v>
      </c>
      <c r="F30" s="110">
        <v>5192</v>
      </c>
      <c r="G30" s="110">
        <v>1777</v>
      </c>
      <c r="H30" s="110">
        <v>3694</v>
      </c>
      <c r="I30" s="110">
        <v>1751</v>
      </c>
      <c r="J30" s="110">
        <v>1160</v>
      </c>
      <c r="K30" s="110">
        <v>7233</v>
      </c>
      <c r="L30" s="110">
        <v>1679</v>
      </c>
      <c r="M30" s="200">
        <v>28276</v>
      </c>
    </row>
    <row r="31" spans="2:13" ht="15" customHeight="1" x14ac:dyDescent="0.2">
      <c r="B31" s="370"/>
      <c r="C31" s="148" t="s">
        <v>1</v>
      </c>
      <c r="D31" s="201">
        <v>3873</v>
      </c>
      <c r="E31" s="202">
        <v>11784</v>
      </c>
      <c r="F31" s="202">
        <v>12246</v>
      </c>
      <c r="G31" s="202">
        <v>4454</v>
      </c>
      <c r="H31" s="202">
        <v>8725</v>
      </c>
      <c r="I31" s="202">
        <v>4190</v>
      </c>
      <c r="J31" s="202">
        <v>2622</v>
      </c>
      <c r="K31" s="202">
        <v>17528</v>
      </c>
      <c r="L31" s="202">
        <v>3808</v>
      </c>
      <c r="M31" s="203">
        <v>69230</v>
      </c>
    </row>
    <row r="32" spans="2:13" ht="15" customHeight="1" x14ac:dyDescent="0.2">
      <c r="B32" s="370" t="s">
        <v>12</v>
      </c>
      <c r="C32" s="151" t="s">
        <v>143</v>
      </c>
      <c r="D32" s="197">
        <v>1255</v>
      </c>
      <c r="E32" s="198">
        <v>4920</v>
      </c>
      <c r="F32" s="198">
        <v>4333</v>
      </c>
      <c r="G32" s="198">
        <v>1411</v>
      </c>
      <c r="H32" s="198">
        <v>2788</v>
      </c>
      <c r="I32" s="198">
        <v>1454</v>
      </c>
      <c r="J32" s="198">
        <v>863</v>
      </c>
      <c r="K32" s="198">
        <v>6490</v>
      </c>
      <c r="L32" s="198">
        <v>1089</v>
      </c>
      <c r="M32" s="199">
        <v>24603</v>
      </c>
    </row>
    <row r="33" spans="2:13" ht="15" customHeight="1" x14ac:dyDescent="0.2">
      <c r="B33" s="370"/>
      <c r="C33" s="144" t="s">
        <v>2</v>
      </c>
      <c r="D33" s="109">
        <v>971</v>
      </c>
      <c r="E33" s="110">
        <v>2383</v>
      </c>
      <c r="F33" s="110">
        <v>2787</v>
      </c>
      <c r="G33" s="110">
        <v>983</v>
      </c>
      <c r="H33" s="110">
        <v>2266</v>
      </c>
      <c r="I33" s="110">
        <v>1145</v>
      </c>
      <c r="J33" s="110">
        <v>687</v>
      </c>
      <c r="K33" s="110">
        <v>4062</v>
      </c>
      <c r="L33" s="110">
        <v>946</v>
      </c>
      <c r="M33" s="200">
        <v>16230</v>
      </c>
    </row>
    <row r="34" spans="2:13" ht="15" customHeight="1" x14ac:dyDescent="0.2">
      <c r="B34" s="370"/>
      <c r="C34" s="148" t="s">
        <v>1</v>
      </c>
      <c r="D34" s="201">
        <v>2226</v>
      </c>
      <c r="E34" s="202">
        <v>7303</v>
      </c>
      <c r="F34" s="202">
        <v>7120</v>
      </c>
      <c r="G34" s="202">
        <v>2394</v>
      </c>
      <c r="H34" s="202">
        <v>5054</v>
      </c>
      <c r="I34" s="202">
        <v>2599</v>
      </c>
      <c r="J34" s="202">
        <v>1550</v>
      </c>
      <c r="K34" s="202">
        <v>10552</v>
      </c>
      <c r="L34" s="202">
        <v>2035</v>
      </c>
      <c r="M34" s="203">
        <v>40833</v>
      </c>
    </row>
    <row r="35" spans="2:13" ht="15" customHeight="1" x14ac:dyDescent="0.2">
      <c r="B35" s="364" t="s">
        <v>13</v>
      </c>
      <c r="C35" s="151" t="s">
        <v>143</v>
      </c>
      <c r="D35" s="197">
        <v>606</v>
      </c>
      <c r="E35" s="198">
        <v>2483</v>
      </c>
      <c r="F35" s="198">
        <v>2012</v>
      </c>
      <c r="G35" s="198">
        <v>694</v>
      </c>
      <c r="H35" s="198">
        <v>1462</v>
      </c>
      <c r="I35" s="198">
        <v>795</v>
      </c>
      <c r="J35" s="198">
        <v>429</v>
      </c>
      <c r="K35" s="198">
        <v>3538</v>
      </c>
      <c r="L35" s="198">
        <v>594</v>
      </c>
      <c r="M35" s="199">
        <v>12613</v>
      </c>
    </row>
    <row r="36" spans="2:13" ht="15" customHeight="1" x14ac:dyDescent="0.2">
      <c r="B36" s="365"/>
      <c r="C36" s="144" t="s">
        <v>2</v>
      </c>
      <c r="D36" s="109">
        <v>406</v>
      </c>
      <c r="E36" s="110">
        <v>1109</v>
      </c>
      <c r="F36" s="110">
        <v>1198</v>
      </c>
      <c r="G36" s="110">
        <v>399</v>
      </c>
      <c r="H36" s="110">
        <v>983</v>
      </c>
      <c r="I36" s="110">
        <v>490</v>
      </c>
      <c r="J36" s="110">
        <v>340</v>
      </c>
      <c r="K36" s="110">
        <v>2090</v>
      </c>
      <c r="L36" s="110">
        <v>344</v>
      </c>
      <c r="M36" s="200">
        <v>7359</v>
      </c>
    </row>
    <row r="37" spans="2:13" ht="15" customHeight="1" x14ac:dyDescent="0.2">
      <c r="B37" s="366"/>
      <c r="C37" s="148" t="s">
        <v>1</v>
      </c>
      <c r="D37" s="201">
        <v>1012</v>
      </c>
      <c r="E37" s="202">
        <v>3592</v>
      </c>
      <c r="F37" s="202">
        <v>3210</v>
      </c>
      <c r="G37" s="202">
        <v>1093</v>
      </c>
      <c r="H37" s="202">
        <v>2445</v>
      </c>
      <c r="I37" s="202">
        <v>1285</v>
      </c>
      <c r="J37" s="202">
        <v>769</v>
      </c>
      <c r="K37" s="202">
        <v>5628</v>
      </c>
      <c r="L37" s="202">
        <v>938</v>
      </c>
      <c r="M37" s="203">
        <v>19972</v>
      </c>
    </row>
    <row r="38" spans="2:13" ht="15" customHeight="1" x14ac:dyDescent="0.2">
      <c r="B38" s="370" t="s">
        <v>14</v>
      </c>
      <c r="C38" s="151" t="s">
        <v>143</v>
      </c>
      <c r="D38" s="197">
        <v>364</v>
      </c>
      <c r="E38" s="198">
        <v>1407</v>
      </c>
      <c r="F38" s="198">
        <v>1282</v>
      </c>
      <c r="G38" s="198">
        <v>412</v>
      </c>
      <c r="H38" s="198">
        <v>945</v>
      </c>
      <c r="I38" s="198">
        <v>502</v>
      </c>
      <c r="J38" s="198">
        <v>240</v>
      </c>
      <c r="K38" s="198">
        <v>2323</v>
      </c>
      <c r="L38" s="198">
        <v>305</v>
      </c>
      <c r="M38" s="199">
        <v>7780</v>
      </c>
    </row>
    <row r="39" spans="2:13" ht="15" customHeight="1" x14ac:dyDescent="0.2">
      <c r="B39" s="370"/>
      <c r="C39" s="144" t="s">
        <v>2</v>
      </c>
      <c r="D39" s="109">
        <v>225</v>
      </c>
      <c r="E39" s="110">
        <v>632</v>
      </c>
      <c r="F39" s="110">
        <v>769</v>
      </c>
      <c r="G39" s="110">
        <v>222</v>
      </c>
      <c r="H39" s="110">
        <v>647</v>
      </c>
      <c r="I39" s="110">
        <v>274</v>
      </c>
      <c r="J39" s="110">
        <v>191</v>
      </c>
      <c r="K39" s="110">
        <v>1377</v>
      </c>
      <c r="L39" s="110">
        <v>197</v>
      </c>
      <c r="M39" s="200">
        <v>4534</v>
      </c>
    </row>
    <row r="40" spans="2:13" ht="15" customHeight="1" x14ac:dyDescent="0.2">
      <c r="B40" s="370"/>
      <c r="C40" s="148" t="s">
        <v>1</v>
      </c>
      <c r="D40" s="201">
        <v>589</v>
      </c>
      <c r="E40" s="202">
        <v>2039</v>
      </c>
      <c r="F40" s="202">
        <v>2051</v>
      </c>
      <c r="G40" s="202">
        <v>634</v>
      </c>
      <c r="H40" s="202">
        <v>1592</v>
      </c>
      <c r="I40" s="202">
        <v>776</v>
      </c>
      <c r="J40" s="202">
        <v>431</v>
      </c>
      <c r="K40" s="202">
        <v>3700</v>
      </c>
      <c r="L40" s="202">
        <v>502</v>
      </c>
      <c r="M40" s="203">
        <v>12314</v>
      </c>
    </row>
    <row r="41" spans="2:13" ht="15" customHeight="1" x14ac:dyDescent="0.2">
      <c r="B41" s="364" t="s">
        <v>15</v>
      </c>
      <c r="C41" s="151" t="s">
        <v>143</v>
      </c>
      <c r="D41" s="197">
        <v>278</v>
      </c>
      <c r="E41" s="198">
        <v>851</v>
      </c>
      <c r="F41" s="198">
        <v>851</v>
      </c>
      <c r="G41" s="198">
        <v>267</v>
      </c>
      <c r="H41" s="198">
        <v>714</v>
      </c>
      <c r="I41" s="198">
        <v>332</v>
      </c>
      <c r="J41" s="198">
        <v>146</v>
      </c>
      <c r="K41" s="198">
        <v>1720</v>
      </c>
      <c r="L41" s="198">
        <v>210</v>
      </c>
      <c r="M41" s="199">
        <v>5369</v>
      </c>
    </row>
    <row r="42" spans="2:13" ht="15" customHeight="1" x14ac:dyDescent="0.2">
      <c r="B42" s="365"/>
      <c r="C42" s="144" t="s">
        <v>2</v>
      </c>
      <c r="D42" s="109">
        <v>141</v>
      </c>
      <c r="E42" s="110">
        <v>463</v>
      </c>
      <c r="F42" s="110">
        <v>470</v>
      </c>
      <c r="G42" s="110">
        <v>150</v>
      </c>
      <c r="H42" s="110">
        <v>472</v>
      </c>
      <c r="I42" s="110">
        <v>182</v>
      </c>
      <c r="J42" s="110">
        <v>88</v>
      </c>
      <c r="K42" s="110">
        <v>1002</v>
      </c>
      <c r="L42" s="110">
        <v>113</v>
      </c>
      <c r="M42" s="200">
        <v>3081</v>
      </c>
    </row>
    <row r="43" spans="2:13" ht="15" customHeight="1" x14ac:dyDescent="0.2">
      <c r="B43" s="366"/>
      <c r="C43" s="148" t="s">
        <v>1</v>
      </c>
      <c r="D43" s="201">
        <v>419</v>
      </c>
      <c r="E43" s="202">
        <v>1314</v>
      </c>
      <c r="F43" s="202">
        <v>1321</v>
      </c>
      <c r="G43" s="202">
        <v>417</v>
      </c>
      <c r="H43" s="202">
        <v>1186</v>
      </c>
      <c r="I43" s="202">
        <v>514</v>
      </c>
      <c r="J43" s="202">
        <v>234</v>
      </c>
      <c r="K43" s="202">
        <v>2722</v>
      </c>
      <c r="L43" s="202">
        <v>323</v>
      </c>
      <c r="M43" s="203">
        <v>8450</v>
      </c>
    </row>
    <row r="44" spans="2:13" ht="15" customHeight="1" x14ac:dyDescent="0.2">
      <c r="B44" s="370" t="s">
        <v>16</v>
      </c>
      <c r="C44" s="151" t="s">
        <v>143</v>
      </c>
      <c r="D44" s="197">
        <v>419</v>
      </c>
      <c r="E44" s="198">
        <v>1534</v>
      </c>
      <c r="F44" s="198">
        <v>1642</v>
      </c>
      <c r="G44" s="198">
        <v>443</v>
      </c>
      <c r="H44" s="198">
        <v>1309</v>
      </c>
      <c r="I44" s="198">
        <v>559</v>
      </c>
      <c r="J44" s="198">
        <v>285</v>
      </c>
      <c r="K44" s="198">
        <v>3030</v>
      </c>
      <c r="L44" s="198">
        <v>333</v>
      </c>
      <c r="M44" s="199">
        <v>9554</v>
      </c>
    </row>
    <row r="45" spans="2:13" ht="15" customHeight="1" x14ac:dyDescent="0.2">
      <c r="B45" s="370"/>
      <c r="C45" s="144" t="s">
        <v>2</v>
      </c>
      <c r="D45" s="109">
        <v>224</v>
      </c>
      <c r="E45" s="110">
        <v>744</v>
      </c>
      <c r="F45" s="110">
        <v>888</v>
      </c>
      <c r="G45" s="110">
        <v>247</v>
      </c>
      <c r="H45" s="110">
        <v>817</v>
      </c>
      <c r="I45" s="110">
        <v>295</v>
      </c>
      <c r="J45" s="110">
        <v>183</v>
      </c>
      <c r="K45" s="110">
        <v>1559</v>
      </c>
      <c r="L45" s="110">
        <v>231</v>
      </c>
      <c r="M45" s="200">
        <v>5188</v>
      </c>
    </row>
    <row r="46" spans="2:13" ht="15" customHeight="1" x14ac:dyDescent="0.2">
      <c r="B46" s="370"/>
      <c r="C46" s="148" t="s">
        <v>1</v>
      </c>
      <c r="D46" s="201">
        <v>643</v>
      </c>
      <c r="E46" s="202">
        <v>2278</v>
      </c>
      <c r="F46" s="202">
        <v>2530</v>
      </c>
      <c r="G46" s="202">
        <v>690</v>
      </c>
      <c r="H46" s="202">
        <v>2126</v>
      </c>
      <c r="I46" s="202">
        <v>854</v>
      </c>
      <c r="J46" s="202">
        <v>468</v>
      </c>
      <c r="K46" s="202">
        <v>4589</v>
      </c>
      <c r="L46" s="202">
        <v>564</v>
      </c>
      <c r="M46" s="203">
        <v>14742</v>
      </c>
    </row>
    <row r="47" spans="2:13" ht="15" customHeight="1" x14ac:dyDescent="0.2">
      <c r="B47" s="364" t="s">
        <v>17</v>
      </c>
      <c r="C47" s="151" t="s">
        <v>143</v>
      </c>
      <c r="D47" s="197" t="s">
        <v>219</v>
      </c>
      <c r="E47" s="198">
        <v>328</v>
      </c>
      <c r="F47" s="198">
        <v>250</v>
      </c>
      <c r="G47" s="198" t="s">
        <v>219</v>
      </c>
      <c r="H47" s="198">
        <v>221</v>
      </c>
      <c r="I47" s="198">
        <v>110</v>
      </c>
      <c r="J47" s="198" t="s">
        <v>219</v>
      </c>
      <c r="K47" s="198">
        <v>542</v>
      </c>
      <c r="L47" s="198" t="s">
        <v>219</v>
      </c>
      <c r="M47" s="199">
        <v>1687</v>
      </c>
    </row>
    <row r="48" spans="2:13" ht="15" customHeight="1" x14ac:dyDescent="0.2">
      <c r="B48" s="365"/>
      <c r="C48" s="144" t="s">
        <v>2</v>
      </c>
      <c r="D48" s="109" t="s">
        <v>219</v>
      </c>
      <c r="E48" s="110">
        <v>86</v>
      </c>
      <c r="F48" s="110">
        <v>92</v>
      </c>
      <c r="G48" s="110" t="s">
        <v>219</v>
      </c>
      <c r="H48" s="110">
        <v>90</v>
      </c>
      <c r="I48" s="110">
        <v>32</v>
      </c>
      <c r="J48" s="110" t="s">
        <v>219</v>
      </c>
      <c r="K48" s="110">
        <v>197</v>
      </c>
      <c r="L48" s="110" t="s">
        <v>219</v>
      </c>
      <c r="M48" s="200">
        <v>588</v>
      </c>
    </row>
    <row r="49" spans="2:13" ht="15" customHeight="1" x14ac:dyDescent="0.2">
      <c r="B49" s="366"/>
      <c r="C49" s="148" t="s">
        <v>1</v>
      </c>
      <c r="D49" s="201">
        <v>85</v>
      </c>
      <c r="E49" s="202">
        <v>414</v>
      </c>
      <c r="F49" s="202">
        <v>342</v>
      </c>
      <c r="G49" s="202">
        <v>91</v>
      </c>
      <c r="H49" s="202">
        <v>311</v>
      </c>
      <c r="I49" s="202">
        <v>142</v>
      </c>
      <c r="J49" s="202">
        <v>82</v>
      </c>
      <c r="K49" s="202">
        <v>739</v>
      </c>
      <c r="L49" s="202">
        <v>69</v>
      </c>
      <c r="M49" s="203">
        <v>2275</v>
      </c>
    </row>
    <row r="50" spans="2:13" ht="15" customHeight="1" x14ac:dyDescent="0.2">
      <c r="B50" s="364" t="s">
        <v>18</v>
      </c>
      <c r="C50" s="151" t="s">
        <v>143</v>
      </c>
      <c r="D50" s="197" t="s">
        <v>219</v>
      </c>
      <c r="E50" s="198">
        <v>193</v>
      </c>
      <c r="F50" s="198">
        <v>139</v>
      </c>
      <c r="G50" s="198" t="s">
        <v>219</v>
      </c>
      <c r="H50" s="198">
        <v>105</v>
      </c>
      <c r="I50" s="198">
        <v>65</v>
      </c>
      <c r="J50" s="198" t="s">
        <v>219</v>
      </c>
      <c r="K50" s="198">
        <v>330</v>
      </c>
      <c r="L50" s="198" t="s">
        <v>219</v>
      </c>
      <c r="M50" s="199">
        <v>954</v>
      </c>
    </row>
    <row r="51" spans="2:13" ht="15" customHeight="1" x14ac:dyDescent="0.2">
      <c r="B51" s="365"/>
      <c r="C51" s="144" t="s">
        <v>2</v>
      </c>
      <c r="D51" s="109" t="s">
        <v>219</v>
      </c>
      <c r="E51" s="110">
        <v>18</v>
      </c>
      <c r="F51" s="110">
        <v>32</v>
      </c>
      <c r="G51" s="110" t="s">
        <v>219</v>
      </c>
      <c r="H51" s="110">
        <v>18</v>
      </c>
      <c r="I51" s="110">
        <v>14</v>
      </c>
      <c r="J51" s="110" t="s">
        <v>219</v>
      </c>
      <c r="K51" s="110">
        <v>68</v>
      </c>
      <c r="L51" s="110" t="s">
        <v>219</v>
      </c>
      <c r="M51" s="200">
        <v>166</v>
      </c>
    </row>
    <row r="52" spans="2:13" ht="15" customHeight="1" x14ac:dyDescent="0.2">
      <c r="B52" s="366"/>
      <c r="C52" s="148" t="s">
        <v>1</v>
      </c>
      <c r="D52" s="201">
        <v>25</v>
      </c>
      <c r="E52" s="202">
        <v>211</v>
      </c>
      <c r="F52" s="202">
        <v>171</v>
      </c>
      <c r="G52" s="202">
        <v>43</v>
      </c>
      <c r="H52" s="202">
        <v>123</v>
      </c>
      <c r="I52" s="202">
        <v>79</v>
      </c>
      <c r="J52" s="202">
        <v>35</v>
      </c>
      <c r="K52" s="202">
        <v>398</v>
      </c>
      <c r="L52" s="202">
        <v>35</v>
      </c>
      <c r="M52" s="203">
        <v>1120</v>
      </c>
    </row>
    <row r="53" spans="2:13" ht="15" customHeight="1" x14ac:dyDescent="0.2">
      <c r="B53" s="370" t="s">
        <v>1</v>
      </c>
      <c r="C53" s="151" t="s">
        <v>143</v>
      </c>
      <c r="D53" s="197">
        <v>32409</v>
      </c>
      <c r="E53" s="198">
        <v>79790</v>
      </c>
      <c r="F53" s="198">
        <v>89232</v>
      </c>
      <c r="G53" s="198">
        <v>33945</v>
      </c>
      <c r="H53" s="198">
        <v>68215</v>
      </c>
      <c r="I53" s="198">
        <v>35900</v>
      </c>
      <c r="J53" s="198">
        <v>20387</v>
      </c>
      <c r="K53" s="198">
        <v>120681</v>
      </c>
      <c r="L53" s="198">
        <v>32750</v>
      </c>
      <c r="M53" s="199">
        <v>513309</v>
      </c>
    </row>
    <row r="54" spans="2:13" ht="15" customHeight="1" x14ac:dyDescent="0.2">
      <c r="B54" s="370"/>
      <c r="C54" s="144" t="s">
        <v>2</v>
      </c>
      <c r="D54" s="109">
        <v>27998</v>
      </c>
      <c r="E54" s="110">
        <v>68501</v>
      </c>
      <c r="F54" s="110">
        <v>81515</v>
      </c>
      <c r="G54" s="110">
        <v>29962</v>
      </c>
      <c r="H54" s="110">
        <v>60568</v>
      </c>
      <c r="I54" s="110">
        <v>31596</v>
      </c>
      <c r="J54" s="110">
        <v>18127</v>
      </c>
      <c r="K54" s="110">
        <v>106427</v>
      </c>
      <c r="L54" s="110">
        <v>28954</v>
      </c>
      <c r="M54" s="200">
        <v>453648</v>
      </c>
    </row>
    <row r="55" spans="2:13" ht="15" customHeight="1" thickBot="1" x14ac:dyDescent="0.25">
      <c r="B55" s="382"/>
      <c r="C55" s="158" t="s">
        <v>1</v>
      </c>
      <c r="D55" s="204">
        <v>60407</v>
      </c>
      <c r="E55" s="205">
        <v>148291</v>
      </c>
      <c r="F55" s="205">
        <v>170747</v>
      </c>
      <c r="G55" s="205">
        <v>63907</v>
      </c>
      <c r="H55" s="205">
        <v>128783</v>
      </c>
      <c r="I55" s="205">
        <v>67496</v>
      </c>
      <c r="J55" s="205">
        <v>38514</v>
      </c>
      <c r="K55" s="205">
        <v>227108</v>
      </c>
      <c r="L55" s="205">
        <v>61704</v>
      </c>
      <c r="M55" s="206">
        <v>966957</v>
      </c>
    </row>
    <row r="56" spans="2:13" ht="12.75" thickTop="1" x14ac:dyDescent="0.2">
      <c r="B56" s="259" t="s">
        <v>188</v>
      </c>
    </row>
    <row r="57" spans="2:13" ht="11.25" customHeight="1" x14ac:dyDescent="0.2">
      <c r="B57" s="325" t="s">
        <v>220</v>
      </c>
      <c r="C57" s="326"/>
      <c r="D57" s="326"/>
      <c r="E57" s="326"/>
      <c r="F57" s="326"/>
      <c r="G57" s="326"/>
      <c r="H57" s="126"/>
      <c r="I57" s="126"/>
      <c r="J57" s="126"/>
      <c r="K57" s="126"/>
      <c r="L57" s="126"/>
      <c r="M57" s="126"/>
    </row>
    <row r="58" spans="2:13" x14ac:dyDescent="0.2">
      <c r="B58" s="126" t="s">
        <v>216</v>
      </c>
      <c r="D58" s="59"/>
    </row>
    <row r="59" spans="2:13" x14ac:dyDescent="0.2">
      <c r="D59" s="59"/>
    </row>
    <row r="60" spans="2:13" x14ac:dyDescent="0.2">
      <c r="D60" s="59"/>
    </row>
    <row r="61" spans="2:13" x14ac:dyDescent="0.2">
      <c r="D61" s="59"/>
    </row>
    <row r="62" spans="2:13" x14ac:dyDescent="0.2">
      <c r="D62" s="59"/>
    </row>
    <row r="63" spans="2:13" x14ac:dyDescent="0.2">
      <c r="D63" s="59"/>
    </row>
    <row r="64" spans="2:13" x14ac:dyDescent="0.2">
      <c r="D64" s="59"/>
    </row>
    <row r="65" spans="2:4" x14ac:dyDescent="0.2">
      <c r="B65" s="230"/>
    </row>
    <row r="66" spans="2:4" x14ac:dyDescent="0.2">
      <c r="B66" s="230"/>
    </row>
    <row r="67" spans="2:4" x14ac:dyDescent="0.2">
      <c r="D67" s="59"/>
    </row>
    <row r="68" spans="2:4" x14ac:dyDescent="0.2">
      <c r="D68" s="59"/>
    </row>
    <row r="69" spans="2:4" x14ac:dyDescent="0.2">
      <c r="D69" s="59"/>
    </row>
    <row r="70" spans="2:4" x14ac:dyDescent="0.2">
      <c r="D70" s="59"/>
    </row>
    <row r="71" spans="2:4" x14ac:dyDescent="0.2">
      <c r="D71" s="59"/>
    </row>
    <row r="72" spans="2:4" x14ac:dyDescent="0.2">
      <c r="D72" s="59"/>
    </row>
    <row r="73" spans="2:4" x14ac:dyDescent="0.2">
      <c r="D73" s="59"/>
    </row>
    <row r="74" spans="2:4" x14ac:dyDescent="0.2">
      <c r="D74" s="59"/>
    </row>
    <row r="75" spans="2:4" x14ac:dyDescent="0.2">
      <c r="D75" s="59"/>
    </row>
    <row r="76" spans="2:4" x14ac:dyDescent="0.2">
      <c r="D76" s="59"/>
    </row>
    <row r="77" spans="2:4" x14ac:dyDescent="0.2">
      <c r="D77" s="59"/>
    </row>
    <row r="78" spans="2:4" x14ac:dyDescent="0.2">
      <c r="D78" s="59"/>
    </row>
    <row r="79" spans="2:4" x14ac:dyDescent="0.2">
      <c r="D79" s="59"/>
    </row>
    <row r="80" spans="2:4" x14ac:dyDescent="0.2">
      <c r="D80" s="59"/>
    </row>
    <row r="81" spans="4:4" x14ac:dyDescent="0.2">
      <c r="D81" s="59"/>
    </row>
  </sheetData>
  <mergeCells count="19">
    <mergeCell ref="B11:M11"/>
    <mergeCell ref="B12:B13"/>
    <mergeCell ref="C12:C13"/>
    <mergeCell ref="D12:L12"/>
    <mergeCell ref="M12:M13"/>
    <mergeCell ref="B14:B16"/>
    <mergeCell ref="B29:B31"/>
    <mergeCell ref="B32:B34"/>
    <mergeCell ref="B35:B37"/>
    <mergeCell ref="B38:B40"/>
    <mergeCell ref="B17:B19"/>
    <mergeCell ref="B20:B22"/>
    <mergeCell ref="B23:B25"/>
    <mergeCell ref="B26:B28"/>
    <mergeCell ref="B50:B52"/>
    <mergeCell ref="B53:B55"/>
    <mergeCell ref="B41:B43"/>
    <mergeCell ref="B44:B46"/>
    <mergeCell ref="B47:B49"/>
  </mergeCells>
  <pageMargins left="0.39370078740157483" right="0.39370078740157483" top="0.39370078740157483" bottom="0.39370078740157483" header="0" footer="0"/>
  <pageSetup paperSize="9" scale="6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M82"/>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30" customWidth="1"/>
    <col min="2" max="2" width="14.7109375" style="229" customWidth="1"/>
    <col min="3" max="3" width="12.7109375" style="230" customWidth="1"/>
    <col min="4" max="6" width="10.28515625" style="230" customWidth="1"/>
    <col min="7" max="7" width="10.7109375" style="230" customWidth="1"/>
    <col min="8" max="8" width="12.28515625" style="230" customWidth="1"/>
    <col min="9" max="9" width="10.7109375" style="230" customWidth="1"/>
    <col min="10" max="10" width="10.28515625" style="230" customWidth="1"/>
    <col min="11" max="11" width="12.28515625" style="230" customWidth="1"/>
    <col min="12" max="12" width="10.7109375" style="230" customWidth="1"/>
    <col min="13" max="13" width="12.7109375" style="230" customWidth="1"/>
    <col min="14" max="16384" width="11.42578125" style="230"/>
  </cols>
  <sheetData>
    <row r="1" spans="1:13" ht="12.75" customHeight="1" x14ac:dyDescent="0.2">
      <c r="A1" s="127"/>
    </row>
    <row r="2" spans="1:13" ht="12.75" customHeight="1" x14ac:dyDescent="0.2"/>
    <row r="3" spans="1:13" ht="12.75" customHeight="1" x14ac:dyDescent="0.2"/>
    <row r="4" spans="1:13" ht="12.75" customHeight="1" x14ac:dyDescent="0.2">
      <c r="H4" s="231"/>
      <c r="I4" s="231"/>
    </row>
    <row r="5" spans="1:13" ht="12.75" customHeight="1" x14ac:dyDescent="0.2"/>
    <row r="6" spans="1:13" ht="12.75" customHeight="1" x14ac:dyDescent="0.2"/>
    <row r="7" spans="1:13" ht="12.75" customHeight="1" x14ac:dyDescent="0.2"/>
    <row r="8" spans="1:13" ht="12.75" customHeight="1" x14ac:dyDescent="0.2"/>
    <row r="9" spans="1:13" ht="12.75" customHeight="1" x14ac:dyDescent="0.2">
      <c r="B9" s="56" t="s">
        <v>74</v>
      </c>
    </row>
    <row r="10" spans="1:13" ht="12.75" customHeight="1" thickBot="1" x14ac:dyDescent="0.25"/>
    <row r="11" spans="1:13" ht="35.1" customHeight="1" thickTop="1" thickBot="1" x14ac:dyDescent="0.25">
      <c r="B11" s="350" t="str">
        <f>"Tabla 2.2.11. Número de percepciones por persona por Tramo de salario, Sexo y Provincia. Castilla y León. "&amp;Índice!B12</f>
        <v>Tabla 2.2.11. Número de percepciones por persona por Tramo de salario, Sexo y Provincia. Castilla y León. Año 2021</v>
      </c>
      <c r="C11" s="351"/>
      <c r="D11" s="351"/>
      <c r="E11" s="351"/>
      <c r="F11" s="351"/>
      <c r="G11" s="351"/>
      <c r="H11" s="351"/>
      <c r="I11" s="351"/>
      <c r="J11" s="351"/>
      <c r="K11" s="351"/>
      <c r="L11" s="351"/>
      <c r="M11" s="352"/>
    </row>
    <row r="12" spans="1:13" ht="12.75" thickTop="1" x14ac:dyDescent="0.2">
      <c r="B12" s="355" t="s">
        <v>69</v>
      </c>
      <c r="C12" s="348" t="s">
        <v>67</v>
      </c>
      <c r="D12" s="343" t="s">
        <v>66</v>
      </c>
      <c r="E12" s="344"/>
      <c r="F12" s="344"/>
      <c r="G12" s="344"/>
      <c r="H12" s="344"/>
      <c r="I12" s="344"/>
      <c r="J12" s="344"/>
      <c r="K12" s="344"/>
      <c r="L12" s="344"/>
      <c r="M12" s="353" t="s">
        <v>0</v>
      </c>
    </row>
    <row r="13" spans="1:13" ht="12.75" thickBot="1" x14ac:dyDescent="0.25">
      <c r="B13" s="356"/>
      <c r="C13" s="349"/>
      <c r="D13" s="139" t="s">
        <v>28</v>
      </c>
      <c r="E13" s="124" t="s">
        <v>29</v>
      </c>
      <c r="F13" s="124" t="s">
        <v>51</v>
      </c>
      <c r="G13" s="124" t="s">
        <v>52</v>
      </c>
      <c r="H13" s="124" t="s">
        <v>53</v>
      </c>
      <c r="I13" s="124" t="s">
        <v>54</v>
      </c>
      <c r="J13" s="124" t="s">
        <v>55</v>
      </c>
      <c r="K13" s="124" t="s">
        <v>56</v>
      </c>
      <c r="L13" s="124" t="s">
        <v>30</v>
      </c>
      <c r="M13" s="354"/>
    </row>
    <row r="14" spans="1:13" ht="15" customHeight="1" thickTop="1" x14ac:dyDescent="0.2">
      <c r="B14" s="383" t="s">
        <v>6</v>
      </c>
      <c r="C14" s="140" t="s">
        <v>143</v>
      </c>
      <c r="D14" s="162">
        <v>1.41</v>
      </c>
      <c r="E14" s="163">
        <v>1.43</v>
      </c>
      <c r="F14" s="163">
        <v>1.44</v>
      </c>
      <c r="G14" s="163">
        <v>1.37</v>
      </c>
      <c r="H14" s="163">
        <v>1.43</v>
      </c>
      <c r="I14" s="163">
        <v>1.52</v>
      </c>
      <c r="J14" s="163">
        <v>1.45</v>
      </c>
      <c r="K14" s="163">
        <v>1.57</v>
      </c>
      <c r="L14" s="163">
        <v>1.48</v>
      </c>
      <c r="M14" s="164">
        <v>1.47</v>
      </c>
    </row>
    <row r="15" spans="1:13" ht="15" customHeight="1" x14ac:dyDescent="0.2">
      <c r="B15" s="370"/>
      <c r="C15" s="144" t="s">
        <v>2</v>
      </c>
      <c r="D15" s="165">
        <v>1.41</v>
      </c>
      <c r="E15" s="166">
        <v>1.43</v>
      </c>
      <c r="F15" s="166">
        <v>1.44</v>
      </c>
      <c r="G15" s="166">
        <v>1.4</v>
      </c>
      <c r="H15" s="166">
        <v>1.38</v>
      </c>
      <c r="I15" s="166">
        <v>1.46</v>
      </c>
      <c r="J15" s="166">
        <v>1.46</v>
      </c>
      <c r="K15" s="166">
        <v>1.52</v>
      </c>
      <c r="L15" s="166">
        <v>1.45</v>
      </c>
      <c r="M15" s="167">
        <v>1.45</v>
      </c>
    </row>
    <row r="16" spans="1:13" ht="15" customHeight="1" x14ac:dyDescent="0.2">
      <c r="B16" s="370"/>
      <c r="C16" s="148" t="s">
        <v>1</v>
      </c>
      <c r="D16" s="45">
        <v>1.41</v>
      </c>
      <c r="E16" s="168">
        <v>1.43</v>
      </c>
      <c r="F16" s="168">
        <v>1.44</v>
      </c>
      <c r="G16" s="168">
        <v>1.39</v>
      </c>
      <c r="H16" s="168">
        <v>1.41</v>
      </c>
      <c r="I16" s="168">
        <v>1.49</v>
      </c>
      <c r="J16" s="168">
        <v>1.45</v>
      </c>
      <c r="K16" s="168">
        <v>1.54</v>
      </c>
      <c r="L16" s="168">
        <v>1.46</v>
      </c>
      <c r="M16" s="169">
        <v>1.46</v>
      </c>
    </row>
    <row r="17" spans="2:13" ht="15" customHeight="1" x14ac:dyDescent="0.2">
      <c r="B17" s="370" t="s">
        <v>7</v>
      </c>
      <c r="C17" s="183" t="s">
        <v>143</v>
      </c>
      <c r="D17" s="207">
        <v>1.57</v>
      </c>
      <c r="E17" s="208">
        <v>1.59</v>
      </c>
      <c r="F17" s="208">
        <v>1.57</v>
      </c>
      <c r="G17" s="208">
        <v>1.6</v>
      </c>
      <c r="H17" s="208">
        <v>1.56</v>
      </c>
      <c r="I17" s="208">
        <v>1.67</v>
      </c>
      <c r="J17" s="208">
        <v>1.72</v>
      </c>
      <c r="K17" s="208">
        <v>1.72</v>
      </c>
      <c r="L17" s="208">
        <v>1.6</v>
      </c>
      <c r="M17" s="209">
        <v>1.62</v>
      </c>
    </row>
    <row r="18" spans="2:13" ht="15" customHeight="1" x14ac:dyDescent="0.2">
      <c r="B18" s="370"/>
      <c r="C18" s="144" t="s">
        <v>2</v>
      </c>
      <c r="D18" s="165">
        <v>1.46</v>
      </c>
      <c r="E18" s="166">
        <v>1.49</v>
      </c>
      <c r="F18" s="166">
        <v>1.45</v>
      </c>
      <c r="G18" s="166">
        <v>1.52</v>
      </c>
      <c r="H18" s="166">
        <v>1.42</v>
      </c>
      <c r="I18" s="166">
        <v>1.55</v>
      </c>
      <c r="J18" s="166">
        <v>1.58</v>
      </c>
      <c r="K18" s="166">
        <v>1.56</v>
      </c>
      <c r="L18" s="166">
        <v>1.51</v>
      </c>
      <c r="M18" s="167">
        <v>1.5</v>
      </c>
    </row>
    <row r="19" spans="2:13" ht="15" customHeight="1" x14ac:dyDescent="0.2">
      <c r="B19" s="370"/>
      <c r="C19" s="187" t="s">
        <v>1</v>
      </c>
      <c r="D19" s="46">
        <v>1.51</v>
      </c>
      <c r="E19" s="210">
        <v>1.53</v>
      </c>
      <c r="F19" s="210">
        <v>1.5</v>
      </c>
      <c r="G19" s="210">
        <v>1.55</v>
      </c>
      <c r="H19" s="210">
        <v>1.48</v>
      </c>
      <c r="I19" s="210">
        <v>1.6</v>
      </c>
      <c r="J19" s="210">
        <v>1.64</v>
      </c>
      <c r="K19" s="210">
        <v>1.62</v>
      </c>
      <c r="L19" s="210">
        <v>1.55</v>
      </c>
      <c r="M19" s="211">
        <v>1.55</v>
      </c>
    </row>
    <row r="20" spans="2:13" ht="15" customHeight="1" x14ac:dyDescent="0.2">
      <c r="B20" s="370" t="s">
        <v>8</v>
      </c>
      <c r="C20" s="183" t="s">
        <v>143</v>
      </c>
      <c r="D20" s="207">
        <v>1.26</v>
      </c>
      <c r="E20" s="208">
        <v>1.35</v>
      </c>
      <c r="F20" s="208">
        <v>1.28</v>
      </c>
      <c r="G20" s="208">
        <v>1.29</v>
      </c>
      <c r="H20" s="208">
        <v>1.25</v>
      </c>
      <c r="I20" s="208">
        <v>1.31</v>
      </c>
      <c r="J20" s="208">
        <v>1.31</v>
      </c>
      <c r="K20" s="208">
        <v>1.33</v>
      </c>
      <c r="L20" s="208">
        <v>1.25</v>
      </c>
      <c r="M20" s="209">
        <v>1.29</v>
      </c>
    </row>
    <row r="21" spans="2:13" ht="15" customHeight="1" x14ac:dyDescent="0.2">
      <c r="B21" s="370"/>
      <c r="C21" s="144" t="s">
        <v>2</v>
      </c>
      <c r="D21" s="165">
        <v>1.24</v>
      </c>
      <c r="E21" s="166">
        <v>1.26</v>
      </c>
      <c r="F21" s="166">
        <v>1.24</v>
      </c>
      <c r="G21" s="166">
        <v>1.28</v>
      </c>
      <c r="H21" s="166">
        <v>1.22</v>
      </c>
      <c r="I21" s="166">
        <v>1.28</v>
      </c>
      <c r="J21" s="166">
        <v>1.31</v>
      </c>
      <c r="K21" s="166">
        <v>1.3</v>
      </c>
      <c r="L21" s="166">
        <v>1.24</v>
      </c>
      <c r="M21" s="167">
        <v>1.26</v>
      </c>
    </row>
    <row r="22" spans="2:13" ht="15" customHeight="1" x14ac:dyDescent="0.2">
      <c r="B22" s="370"/>
      <c r="C22" s="190" t="s">
        <v>1</v>
      </c>
      <c r="D22" s="47">
        <v>1.25</v>
      </c>
      <c r="E22" s="212">
        <v>1.31</v>
      </c>
      <c r="F22" s="212">
        <v>1.26</v>
      </c>
      <c r="G22" s="212">
        <v>1.28</v>
      </c>
      <c r="H22" s="212">
        <v>1.24</v>
      </c>
      <c r="I22" s="212">
        <v>1.3</v>
      </c>
      <c r="J22" s="212">
        <v>1.31</v>
      </c>
      <c r="K22" s="212">
        <v>1.32</v>
      </c>
      <c r="L22" s="212">
        <v>1.25</v>
      </c>
      <c r="M22" s="213">
        <v>1.28</v>
      </c>
    </row>
    <row r="23" spans="2:13" ht="15" customHeight="1" x14ac:dyDescent="0.2">
      <c r="B23" s="370" t="s">
        <v>9</v>
      </c>
      <c r="C23" s="183" t="s">
        <v>143</v>
      </c>
      <c r="D23" s="207">
        <v>1.18</v>
      </c>
      <c r="E23" s="208">
        <v>1.18</v>
      </c>
      <c r="F23" s="208">
        <v>1.18</v>
      </c>
      <c r="G23" s="208">
        <v>1.1499999999999999</v>
      </c>
      <c r="H23" s="208">
        <v>1.18</v>
      </c>
      <c r="I23" s="208">
        <v>1.2</v>
      </c>
      <c r="J23" s="208">
        <v>1.17</v>
      </c>
      <c r="K23" s="208">
        <v>1.19</v>
      </c>
      <c r="L23" s="208">
        <v>1.1499999999999999</v>
      </c>
      <c r="M23" s="209">
        <v>1.18</v>
      </c>
    </row>
    <row r="24" spans="2:13" ht="15" customHeight="1" x14ac:dyDescent="0.2">
      <c r="B24" s="370"/>
      <c r="C24" s="144" t="s">
        <v>2</v>
      </c>
      <c r="D24" s="165">
        <v>1.1599999999999999</v>
      </c>
      <c r="E24" s="166">
        <v>1.1499999999999999</v>
      </c>
      <c r="F24" s="166">
        <v>1.1499999999999999</v>
      </c>
      <c r="G24" s="166">
        <v>1.1499999999999999</v>
      </c>
      <c r="H24" s="166">
        <v>1.17</v>
      </c>
      <c r="I24" s="166">
        <v>1.18</v>
      </c>
      <c r="J24" s="166">
        <v>1.17</v>
      </c>
      <c r="K24" s="166">
        <v>1.18</v>
      </c>
      <c r="L24" s="166">
        <v>1.17</v>
      </c>
      <c r="M24" s="167">
        <v>1.1599999999999999</v>
      </c>
    </row>
    <row r="25" spans="2:13" ht="15" customHeight="1" x14ac:dyDescent="0.2">
      <c r="B25" s="370"/>
      <c r="C25" s="190" t="s">
        <v>1</v>
      </c>
      <c r="D25" s="47">
        <v>1.17</v>
      </c>
      <c r="E25" s="212">
        <v>1.17</v>
      </c>
      <c r="F25" s="212">
        <v>1.17</v>
      </c>
      <c r="G25" s="212">
        <v>1.1499999999999999</v>
      </c>
      <c r="H25" s="212">
        <v>1.17</v>
      </c>
      <c r="I25" s="212">
        <v>1.19</v>
      </c>
      <c r="J25" s="212">
        <v>1.17</v>
      </c>
      <c r="K25" s="212">
        <v>1.19</v>
      </c>
      <c r="L25" s="212">
        <v>1.1599999999999999</v>
      </c>
      <c r="M25" s="213">
        <v>1.17</v>
      </c>
    </row>
    <row r="26" spans="2:13" ht="15" customHeight="1" x14ac:dyDescent="0.2">
      <c r="B26" s="370" t="s">
        <v>10</v>
      </c>
      <c r="C26" s="193" t="s">
        <v>143</v>
      </c>
      <c r="D26" s="214">
        <v>1.1599999999999999</v>
      </c>
      <c r="E26" s="215">
        <v>1.1299999999999999</v>
      </c>
      <c r="F26" s="215">
        <v>1.1499999999999999</v>
      </c>
      <c r="G26" s="215">
        <v>1.1100000000000001</v>
      </c>
      <c r="H26" s="215">
        <v>1.1499999999999999</v>
      </c>
      <c r="I26" s="215">
        <v>1.17</v>
      </c>
      <c r="J26" s="215">
        <v>1.1399999999999999</v>
      </c>
      <c r="K26" s="215">
        <v>1.1299999999999999</v>
      </c>
      <c r="L26" s="215">
        <v>1.1399999999999999</v>
      </c>
      <c r="M26" s="216">
        <v>1.1399999999999999</v>
      </c>
    </row>
    <row r="27" spans="2:13" ht="15" customHeight="1" x14ac:dyDescent="0.2">
      <c r="B27" s="370"/>
      <c r="C27" s="144" t="s">
        <v>2</v>
      </c>
      <c r="D27" s="165">
        <v>1.1599999999999999</v>
      </c>
      <c r="E27" s="166">
        <v>1.1299999999999999</v>
      </c>
      <c r="F27" s="166">
        <v>1.1399999999999999</v>
      </c>
      <c r="G27" s="166">
        <v>1.1299999999999999</v>
      </c>
      <c r="H27" s="166">
        <v>1.1499999999999999</v>
      </c>
      <c r="I27" s="166">
        <v>1.1299999999999999</v>
      </c>
      <c r="J27" s="166">
        <v>1.1499999999999999</v>
      </c>
      <c r="K27" s="166">
        <v>1.1399999999999999</v>
      </c>
      <c r="L27" s="166">
        <v>1.1499999999999999</v>
      </c>
      <c r="M27" s="167">
        <v>1.1399999999999999</v>
      </c>
    </row>
    <row r="28" spans="2:13" ht="15" customHeight="1" x14ac:dyDescent="0.2">
      <c r="B28" s="370"/>
      <c r="C28" s="190" t="s">
        <v>1</v>
      </c>
      <c r="D28" s="47">
        <v>1.1599999999999999</v>
      </c>
      <c r="E28" s="212">
        <v>1.1299999999999999</v>
      </c>
      <c r="F28" s="212">
        <v>1.1499999999999999</v>
      </c>
      <c r="G28" s="212">
        <v>1.1100000000000001</v>
      </c>
      <c r="H28" s="212">
        <v>1.1499999999999999</v>
      </c>
      <c r="I28" s="212">
        <v>1.1499999999999999</v>
      </c>
      <c r="J28" s="212">
        <v>1.1399999999999999</v>
      </c>
      <c r="K28" s="212">
        <v>1.1399999999999999</v>
      </c>
      <c r="L28" s="212">
        <v>1.1399999999999999</v>
      </c>
      <c r="M28" s="213">
        <v>1.1399999999999999</v>
      </c>
    </row>
    <row r="29" spans="2:13" ht="15" customHeight="1" x14ac:dyDescent="0.2">
      <c r="B29" s="370" t="s">
        <v>11</v>
      </c>
      <c r="C29" s="151" t="s">
        <v>143</v>
      </c>
      <c r="D29" s="217">
        <v>1.17</v>
      </c>
      <c r="E29" s="218">
        <v>1.1000000000000001</v>
      </c>
      <c r="F29" s="218">
        <v>1.1499999999999999</v>
      </c>
      <c r="G29" s="218">
        <v>1.1200000000000001</v>
      </c>
      <c r="H29" s="218">
        <v>1.1299999999999999</v>
      </c>
      <c r="I29" s="218">
        <v>1.18</v>
      </c>
      <c r="J29" s="218">
        <v>1.19</v>
      </c>
      <c r="K29" s="218">
        <v>1.1299999999999999</v>
      </c>
      <c r="L29" s="218">
        <v>1.1299999999999999</v>
      </c>
      <c r="M29" s="219">
        <v>1.1299999999999999</v>
      </c>
    </row>
    <row r="30" spans="2:13" ht="15" customHeight="1" x14ac:dyDescent="0.2">
      <c r="B30" s="370"/>
      <c r="C30" s="144" t="s">
        <v>2</v>
      </c>
      <c r="D30" s="220">
        <v>1.1399999999999999</v>
      </c>
      <c r="E30" s="221">
        <v>1.1299999999999999</v>
      </c>
      <c r="F30" s="221">
        <v>1.1200000000000001</v>
      </c>
      <c r="G30" s="221">
        <v>1.1100000000000001</v>
      </c>
      <c r="H30" s="221">
        <v>1.1200000000000001</v>
      </c>
      <c r="I30" s="221">
        <v>1.1499999999999999</v>
      </c>
      <c r="J30" s="221">
        <v>1.1399999999999999</v>
      </c>
      <c r="K30" s="221">
        <v>1.1200000000000001</v>
      </c>
      <c r="L30" s="221">
        <v>1.1100000000000001</v>
      </c>
      <c r="M30" s="222">
        <v>1.1200000000000001</v>
      </c>
    </row>
    <row r="31" spans="2:13" ht="15" customHeight="1" x14ac:dyDescent="0.2">
      <c r="B31" s="370"/>
      <c r="C31" s="148" t="s">
        <v>1</v>
      </c>
      <c r="D31" s="223">
        <v>1.1499999999999999</v>
      </c>
      <c r="E31" s="224">
        <v>1.1100000000000001</v>
      </c>
      <c r="F31" s="224">
        <v>1.1299999999999999</v>
      </c>
      <c r="G31" s="224">
        <v>1.1200000000000001</v>
      </c>
      <c r="H31" s="224">
        <v>1.1299999999999999</v>
      </c>
      <c r="I31" s="224">
        <v>1.17</v>
      </c>
      <c r="J31" s="224">
        <v>1.17</v>
      </c>
      <c r="K31" s="224">
        <v>1.1299999999999999</v>
      </c>
      <c r="L31" s="224">
        <v>1.1200000000000001</v>
      </c>
      <c r="M31" s="225">
        <v>1.1299999999999999</v>
      </c>
    </row>
    <row r="32" spans="2:13" ht="15" customHeight="1" x14ac:dyDescent="0.2">
      <c r="B32" s="370" t="s">
        <v>12</v>
      </c>
      <c r="C32" s="151" t="s">
        <v>143</v>
      </c>
      <c r="D32" s="217">
        <v>1.22</v>
      </c>
      <c r="E32" s="218">
        <v>1.1100000000000001</v>
      </c>
      <c r="F32" s="218">
        <v>1.1599999999999999</v>
      </c>
      <c r="G32" s="218">
        <v>1.17</v>
      </c>
      <c r="H32" s="218">
        <v>1.1599999999999999</v>
      </c>
      <c r="I32" s="218">
        <v>1.21</v>
      </c>
      <c r="J32" s="218">
        <v>1.1599999999999999</v>
      </c>
      <c r="K32" s="218">
        <v>1.1399999999999999</v>
      </c>
      <c r="L32" s="218">
        <v>1.18</v>
      </c>
      <c r="M32" s="219">
        <v>1.1499999999999999</v>
      </c>
    </row>
    <row r="33" spans="2:13" ht="15" customHeight="1" x14ac:dyDescent="0.2">
      <c r="B33" s="370"/>
      <c r="C33" s="144" t="s">
        <v>2</v>
      </c>
      <c r="D33" s="220">
        <v>1.18</v>
      </c>
      <c r="E33" s="221">
        <v>1.1399999999999999</v>
      </c>
      <c r="F33" s="221">
        <v>1.1200000000000001</v>
      </c>
      <c r="G33" s="221">
        <v>1.1499999999999999</v>
      </c>
      <c r="H33" s="221">
        <v>1.1399999999999999</v>
      </c>
      <c r="I33" s="221">
        <v>1.19</v>
      </c>
      <c r="J33" s="221">
        <v>1.1399999999999999</v>
      </c>
      <c r="K33" s="221">
        <v>1.1399999999999999</v>
      </c>
      <c r="L33" s="221">
        <v>1.1299999999999999</v>
      </c>
      <c r="M33" s="222">
        <v>1.1399999999999999</v>
      </c>
    </row>
    <row r="34" spans="2:13" ht="15" customHeight="1" x14ac:dyDescent="0.2">
      <c r="B34" s="370"/>
      <c r="C34" s="148" t="s">
        <v>1</v>
      </c>
      <c r="D34" s="223">
        <v>1.2</v>
      </c>
      <c r="E34" s="224">
        <v>1.1200000000000001</v>
      </c>
      <c r="F34" s="224">
        <v>1.1399999999999999</v>
      </c>
      <c r="G34" s="224">
        <v>1.1599999999999999</v>
      </c>
      <c r="H34" s="224">
        <v>1.1499999999999999</v>
      </c>
      <c r="I34" s="224">
        <v>1.21</v>
      </c>
      <c r="J34" s="224">
        <v>1.1499999999999999</v>
      </c>
      <c r="K34" s="224">
        <v>1.1399999999999999</v>
      </c>
      <c r="L34" s="224">
        <v>1.1599999999999999</v>
      </c>
      <c r="M34" s="225">
        <v>1.1499999999999999</v>
      </c>
    </row>
    <row r="35" spans="2:13" ht="15" customHeight="1" x14ac:dyDescent="0.2">
      <c r="B35" s="364" t="s">
        <v>13</v>
      </c>
      <c r="C35" s="151" t="s">
        <v>143</v>
      </c>
      <c r="D35" s="217">
        <v>1.24</v>
      </c>
      <c r="E35" s="218">
        <v>1.1299999999999999</v>
      </c>
      <c r="F35" s="218">
        <v>1.18</v>
      </c>
      <c r="G35" s="218">
        <v>1.18</v>
      </c>
      <c r="H35" s="218">
        <v>1.17</v>
      </c>
      <c r="I35" s="218">
        <v>1.22</v>
      </c>
      <c r="J35" s="218">
        <v>1.17</v>
      </c>
      <c r="K35" s="218">
        <v>1.1499999999999999</v>
      </c>
      <c r="L35" s="218">
        <v>1.21</v>
      </c>
      <c r="M35" s="219">
        <v>1.17</v>
      </c>
    </row>
    <row r="36" spans="2:13" ht="15" customHeight="1" x14ac:dyDescent="0.2">
      <c r="B36" s="365"/>
      <c r="C36" s="144" t="s">
        <v>2</v>
      </c>
      <c r="D36" s="220">
        <v>1.27</v>
      </c>
      <c r="E36" s="221">
        <v>1.2</v>
      </c>
      <c r="F36" s="221">
        <v>1.2</v>
      </c>
      <c r="G36" s="221">
        <v>1.22</v>
      </c>
      <c r="H36" s="221">
        <v>1.27</v>
      </c>
      <c r="I36" s="221">
        <v>1.17</v>
      </c>
      <c r="J36" s="221">
        <v>1.19</v>
      </c>
      <c r="K36" s="221">
        <v>1.18</v>
      </c>
      <c r="L36" s="221">
        <v>1.23</v>
      </c>
      <c r="M36" s="222">
        <v>1.21</v>
      </c>
    </row>
    <row r="37" spans="2:13" ht="15" customHeight="1" x14ac:dyDescent="0.2">
      <c r="B37" s="366"/>
      <c r="C37" s="148" t="s">
        <v>1</v>
      </c>
      <c r="D37" s="223">
        <v>1.25</v>
      </c>
      <c r="E37" s="224">
        <v>1.1499999999999999</v>
      </c>
      <c r="F37" s="224">
        <v>1.19</v>
      </c>
      <c r="G37" s="224">
        <v>1.2</v>
      </c>
      <c r="H37" s="224">
        <v>1.21</v>
      </c>
      <c r="I37" s="224">
        <v>1.2</v>
      </c>
      <c r="J37" s="224">
        <v>1.18</v>
      </c>
      <c r="K37" s="224">
        <v>1.1599999999999999</v>
      </c>
      <c r="L37" s="224">
        <v>1.22</v>
      </c>
      <c r="M37" s="225">
        <v>1.18</v>
      </c>
    </row>
    <row r="38" spans="2:13" ht="15" customHeight="1" x14ac:dyDescent="0.2">
      <c r="B38" s="370" t="s">
        <v>14</v>
      </c>
      <c r="C38" s="151" t="s">
        <v>143</v>
      </c>
      <c r="D38" s="217">
        <v>1.33</v>
      </c>
      <c r="E38" s="218">
        <v>1.1299999999999999</v>
      </c>
      <c r="F38" s="218">
        <v>1.18</v>
      </c>
      <c r="G38" s="218">
        <v>1.17</v>
      </c>
      <c r="H38" s="218">
        <v>1.19</v>
      </c>
      <c r="I38" s="218">
        <v>1.24</v>
      </c>
      <c r="J38" s="218">
        <v>1.21</v>
      </c>
      <c r="K38" s="218">
        <v>1.1599999999999999</v>
      </c>
      <c r="L38" s="218">
        <v>1.21</v>
      </c>
      <c r="M38" s="219">
        <v>1.18</v>
      </c>
    </row>
    <row r="39" spans="2:13" ht="15" customHeight="1" x14ac:dyDescent="0.2">
      <c r="B39" s="370"/>
      <c r="C39" s="144" t="s">
        <v>2</v>
      </c>
      <c r="D39" s="220">
        <v>1.25</v>
      </c>
      <c r="E39" s="221">
        <v>1.1399999999999999</v>
      </c>
      <c r="F39" s="221">
        <v>1.17</v>
      </c>
      <c r="G39" s="221">
        <v>1.3</v>
      </c>
      <c r="H39" s="221">
        <v>1.28</v>
      </c>
      <c r="I39" s="221">
        <v>1.24</v>
      </c>
      <c r="J39" s="221">
        <v>1.36</v>
      </c>
      <c r="K39" s="221">
        <v>1.22</v>
      </c>
      <c r="L39" s="221">
        <v>1.24</v>
      </c>
      <c r="M39" s="222">
        <v>1.22</v>
      </c>
    </row>
    <row r="40" spans="2:13" ht="15" customHeight="1" x14ac:dyDescent="0.2">
      <c r="B40" s="370"/>
      <c r="C40" s="148" t="s">
        <v>1</v>
      </c>
      <c r="D40" s="223">
        <v>1.3</v>
      </c>
      <c r="E40" s="224">
        <v>1.1399999999999999</v>
      </c>
      <c r="F40" s="224">
        <v>1.17</v>
      </c>
      <c r="G40" s="224">
        <v>1.21</v>
      </c>
      <c r="H40" s="224">
        <v>1.23</v>
      </c>
      <c r="I40" s="224">
        <v>1.24</v>
      </c>
      <c r="J40" s="224">
        <v>1.28</v>
      </c>
      <c r="K40" s="224">
        <v>1.18</v>
      </c>
      <c r="L40" s="224">
        <v>1.23</v>
      </c>
      <c r="M40" s="225">
        <v>1.19</v>
      </c>
    </row>
    <row r="41" spans="2:13" ht="15" customHeight="1" x14ac:dyDescent="0.2">
      <c r="B41" s="364" t="s">
        <v>15</v>
      </c>
      <c r="C41" s="151" t="s">
        <v>143</v>
      </c>
      <c r="D41" s="217">
        <v>1.23</v>
      </c>
      <c r="E41" s="218">
        <v>1.1599999999999999</v>
      </c>
      <c r="F41" s="218">
        <v>1.17</v>
      </c>
      <c r="G41" s="218">
        <v>1.2</v>
      </c>
      <c r="H41" s="218">
        <v>1.23</v>
      </c>
      <c r="I41" s="218">
        <v>1.27</v>
      </c>
      <c r="J41" s="218">
        <v>1.24</v>
      </c>
      <c r="K41" s="218">
        <v>1.1499999999999999</v>
      </c>
      <c r="L41" s="218">
        <v>1.24</v>
      </c>
      <c r="M41" s="219">
        <v>1.18</v>
      </c>
    </row>
    <row r="42" spans="2:13" ht="15" customHeight="1" x14ac:dyDescent="0.2">
      <c r="B42" s="365"/>
      <c r="C42" s="144" t="s">
        <v>2</v>
      </c>
      <c r="D42" s="220">
        <v>1.24</v>
      </c>
      <c r="E42" s="221">
        <v>1.17</v>
      </c>
      <c r="F42" s="221">
        <v>1.22</v>
      </c>
      <c r="G42" s="221">
        <v>1.1299999999999999</v>
      </c>
      <c r="H42" s="221">
        <v>1.28</v>
      </c>
      <c r="I42" s="221">
        <v>1.2</v>
      </c>
      <c r="J42" s="221">
        <v>1.22</v>
      </c>
      <c r="K42" s="221">
        <v>1.18</v>
      </c>
      <c r="L42" s="221">
        <v>1.43</v>
      </c>
      <c r="M42" s="222">
        <v>1.21</v>
      </c>
    </row>
    <row r="43" spans="2:13" ht="15" customHeight="1" x14ac:dyDescent="0.2">
      <c r="B43" s="366"/>
      <c r="C43" s="148" t="s">
        <v>1</v>
      </c>
      <c r="D43" s="223">
        <v>1.23</v>
      </c>
      <c r="E43" s="224">
        <v>1.1599999999999999</v>
      </c>
      <c r="F43" s="224">
        <v>1.19</v>
      </c>
      <c r="G43" s="224">
        <v>1.18</v>
      </c>
      <c r="H43" s="224">
        <v>1.25</v>
      </c>
      <c r="I43" s="224">
        <v>1.24</v>
      </c>
      <c r="J43" s="224">
        <v>1.23</v>
      </c>
      <c r="K43" s="224">
        <v>1.1599999999999999</v>
      </c>
      <c r="L43" s="224">
        <v>1.31</v>
      </c>
      <c r="M43" s="225">
        <v>1.19</v>
      </c>
    </row>
    <row r="44" spans="2:13" ht="15" customHeight="1" x14ac:dyDescent="0.2">
      <c r="B44" s="370" t="s">
        <v>16</v>
      </c>
      <c r="C44" s="151" t="s">
        <v>143</v>
      </c>
      <c r="D44" s="217">
        <v>1.28</v>
      </c>
      <c r="E44" s="218">
        <v>1.2</v>
      </c>
      <c r="F44" s="218">
        <v>1.2</v>
      </c>
      <c r="G44" s="218">
        <v>1.21</v>
      </c>
      <c r="H44" s="218">
        <v>1.33</v>
      </c>
      <c r="I44" s="218">
        <v>1.28</v>
      </c>
      <c r="J44" s="218">
        <v>1.26</v>
      </c>
      <c r="K44" s="218">
        <v>1.19</v>
      </c>
      <c r="L44" s="218">
        <v>1.26</v>
      </c>
      <c r="M44" s="219">
        <v>1.22</v>
      </c>
    </row>
    <row r="45" spans="2:13" ht="15" customHeight="1" x14ac:dyDescent="0.2">
      <c r="B45" s="370"/>
      <c r="C45" s="144" t="s">
        <v>2</v>
      </c>
      <c r="D45" s="220">
        <v>1.27</v>
      </c>
      <c r="E45" s="221">
        <v>1.18</v>
      </c>
      <c r="F45" s="221">
        <v>1.21</v>
      </c>
      <c r="G45" s="221">
        <v>1.19</v>
      </c>
      <c r="H45" s="221">
        <v>1.32</v>
      </c>
      <c r="I45" s="221">
        <v>1.2</v>
      </c>
      <c r="J45" s="221">
        <v>1.31</v>
      </c>
      <c r="K45" s="221">
        <v>1.24</v>
      </c>
      <c r="L45" s="221">
        <v>1.26</v>
      </c>
      <c r="M45" s="222">
        <v>1.24</v>
      </c>
    </row>
    <row r="46" spans="2:13" ht="15" customHeight="1" x14ac:dyDescent="0.2">
      <c r="B46" s="370"/>
      <c r="C46" s="148" t="s">
        <v>1</v>
      </c>
      <c r="D46" s="223">
        <v>1.28</v>
      </c>
      <c r="E46" s="224">
        <v>1.19</v>
      </c>
      <c r="F46" s="224">
        <v>1.2</v>
      </c>
      <c r="G46" s="224">
        <v>1.2</v>
      </c>
      <c r="H46" s="224">
        <v>1.33</v>
      </c>
      <c r="I46" s="224">
        <v>1.25</v>
      </c>
      <c r="J46" s="224">
        <v>1.28</v>
      </c>
      <c r="K46" s="224">
        <v>1.21</v>
      </c>
      <c r="L46" s="224">
        <v>1.26</v>
      </c>
      <c r="M46" s="225">
        <v>1.23</v>
      </c>
    </row>
    <row r="47" spans="2:13" ht="15" customHeight="1" x14ac:dyDescent="0.2">
      <c r="B47" s="364" t="s">
        <v>17</v>
      </c>
      <c r="C47" s="151" t="s">
        <v>143</v>
      </c>
      <c r="D47" s="217" t="s">
        <v>219</v>
      </c>
      <c r="E47" s="218">
        <v>1.18</v>
      </c>
      <c r="F47" s="218">
        <v>1.38</v>
      </c>
      <c r="G47" s="218" t="s">
        <v>219</v>
      </c>
      <c r="H47" s="218">
        <v>1.4</v>
      </c>
      <c r="I47" s="218">
        <v>1.39</v>
      </c>
      <c r="J47" s="218" t="s">
        <v>219</v>
      </c>
      <c r="K47" s="218">
        <v>1.21</v>
      </c>
      <c r="L47" s="218" t="s">
        <v>219</v>
      </c>
      <c r="M47" s="219">
        <v>1.3</v>
      </c>
    </row>
    <row r="48" spans="2:13" ht="15" customHeight="1" x14ac:dyDescent="0.2">
      <c r="B48" s="365"/>
      <c r="C48" s="144" t="s">
        <v>2</v>
      </c>
      <c r="D48" s="220" t="s">
        <v>219</v>
      </c>
      <c r="E48" s="221">
        <v>1.22</v>
      </c>
      <c r="F48" s="221">
        <v>1.41</v>
      </c>
      <c r="G48" s="221" t="s">
        <v>219</v>
      </c>
      <c r="H48" s="221">
        <v>1.51</v>
      </c>
      <c r="I48" s="221">
        <v>1.25</v>
      </c>
      <c r="J48" s="221" t="s">
        <v>219</v>
      </c>
      <c r="K48" s="221">
        <v>1.28</v>
      </c>
      <c r="L48" s="221" t="s">
        <v>219</v>
      </c>
      <c r="M48" s="222">
        <v>1.34</v>
      </c>
    </row>
    <row r="49" spans="2:13" ht="15" customHeight="1" x14ac:dyDescent="0.2">
      <c r="B49" s="366"/>
      <c r="C49" s="148" t="s">
        <v>1</v>
      </c>
      <c r="D49" s="223">
        <v>1.54</v>
      </c>
      <c r="E49" s="224">
        <v>1.19</v>
      </c>
      <c r="F49" s="224">
        <v>1.39</v>
      </c>
      <c r="G49" s="224">
        <v>1.24</v>
      </c>
      <c r="H49" s="224">
        <v>1.43</v>
      </c>
      <c r="I49" s="224">
        <v>1.36</v>
      </c>
      <c r="J49" s="224">
        <v>1.34</v>
      </c>
      <c r="K49" s="224">
        <v>1.23</v>
      </c>
      <c r="L49" s="224">
        <v>1.49</v>
      </c>
      <c r="M49" s="225">
        <v>1.31</v>
      </c>
    </row>
    <row r="50" spans="2:13" ht="15" customHeight="1" x14ac:dyDescent="0.2">
      <c r="B50" s="364" t="s">
        <v>18</v>
      </c>
      <c r="C50" s="151" t="s">
        <v>143</v>
      </c>
      <c r="D50" s="217" t="s">
        <v>219</v>
      </c>
      <c r="E50" s="218">
        <v>1.23</v>
      </c>
      <c r="F50" s="218">
        <v>1.37</v>
      </c>
      <c r="G50" s="218" t="s">
        <v>219</v>
      </c>
      <c r="H50" s="218">
        <v>1.41</v>
      </c>
      <c r="I50" s="218">
        <v>1.32</v>
      </c>
      <c r="J50" s="218" t="s">
        <v>219</v>
      </c>
      <c r="K50" s="218">
        <v>1.21</v>
      </c>
      <c r="L50" s="218" t="s">
        <v>219</v>
      </c>
      <c r="M50" s="219">
        <v>1.28</v>
      </c>
    </row>
    <row r="51" spans="2:13" ht="15" customHeight="1" x14ac:dyDescent="0.2">
      <c r="B51" s="365"/>
      <c r="C51" s="144" t="s">
        <v>2</v>
      </c>
      <c r="D51" s="220" t="s">
        <v>219</v>
      </c>
      <c r="E51" s="221">
        <v>1.1100000000000001</v>
      </c>
      <c r="F51" s="221">
        <v>1.25</v>
      </c>
      <c r="G51" s="221" t="s">
        <v>219</v>
      </c>
      <c r="H51" s="221">
        <v>1.28</v>
      </c>
      <c r="I51" s="221">
        <v>1.36</v>
      </c>
      <c r="J51" s="221" t="s">
        <v>219</v>
      </c>
      <c r="K51" s="221">
        <v>1.0900000000000001</v>
      </c>
      <c r="L51" s="221" t="s">
        <v>219</v>
      </c>
      <c r="M51" s="222">
        <v>1.22</v>
      </c>
    </row>
    <row r="52" spans="2:13" ht="15" customHeight="1" x14ac:dyDescent="0.2">
      <c r="B52" s="366"/>
      <c r="C52" s="148" t="s">
        <v>1</v>
      </c>
      <c r="D52" s="223">
        <v>1.1200000000000001</v>
      </c>
      <c r="E52" s="224">
        <v>1.22</v>
      </c>
      <c r="F52" s="224">
        <v>1.35</v>
      </c>
      <c r="G52" s="224">
        <v>1.26</v>
      </c>
      <c r="H52" s="224">
        <v>1.39</v>
      </c>
      <c r="I52" s="224">
        <v>1.33</v>
      </c>
      <c r="J52" s="224">
        <v>1.51</v>
      </c>
      <c r="K52" s="224">
        <v>1.19</v>
      </c>
      <c r="L52" s="224">
        <v>1.4</v>
      </c>
      <c r="M52" s="225">
        <v>1.27</v>
      </c>
    </row>
    <row r="53" spans="2:13" ht="15" customHeight="1" x14ac:dyDescent="0.2">
      <c r="B53" s="370" t="s">
        <v>1</v>
      </c>
      <c r="C53" s="151" t="s">
        <v>143</v>
      </c>
      <c r="D53" s="217">
        <v>1.31</v>
      </c>
      <c r="E53" s="218">
        <v>1.27</v>
      </c>
      <c r="F53" s="218">
        <v>1.29</v>
      </c>
      <c r="G53" s="218">
        <v>1.27</v>
      </c>
      <c r="H53" s="218">
        <v>1.29</v>
      </c>
      <c r="I53" s="218">
        <v>1.35</v>
      </c>
      <c r="J53" s="218">
        <v>1.31</v>
      </c>
      <c r="K53" s="218">
        <v>1.32</v>
      </c>
      <c r="L53" s="218">
        <v>1.31</v>
      </c>
      <c r="M53" s="219">
        <v>1.3</v>
      </c>
    </row>
    <row r="54" spans="2:13" ht="15" customHeight="1" x14ac:dyDescent="0.2">
      <c r="B54" s="370"/>
      <c r="C54" s="144" t="s">
        <v>2</v>
      </c>
      <c r="D54" s="220">
        <v>1.31</v>
      </c>
      <c r="E54" s="221">
        <v>1.31</v>
      </c>
      <c r="F54" s="221">
        <v>1.3</v>
      </c>
      <c r="G54" s="221">
        <v>1.31</v>
      </c>
      <c r="H54" s="221">
        <v>1.28</v>
      </c>
      <c r="I54" s="221">
        <v>1.35</v>
      </c>
      <c r="J54" s="221">
        <v>1.33</v>
      </c>
      <c r="K54" s="221">
        <v>1.35</v>
      </c>
      <c r="L54" s="221">
        <v>1.33</v>
      </c>
      <c r="M54" s="222">
        <v>1.32</v>
      </c>
    </row>
    <row r="55" spans="2:13" ht="15" customHeight="1" thickBot="1" x14ac:dyDescent="0.25">
      <c r="B55" s="382"/>
      <c r="C55" s="158" t="s">
        <v>1</v>
      </c>
      <c r="D55" s="226">
        <v>1.31</v>
      </c>
      <c r="E55" s="227">
        <v>1.29</v>
      </c>
      <c r="F55" s="227">
        <v>1.29</v>
      </c>
      <c r="G55" s="227">
        <v>1.29</v>
      </c>
      <c r="H55" s="227">
        <v>1.29</v>
      </c>
      <c r="I55" s="227">
        <v>1.35</v>
      </c>
      <c r="J55" s="227">
        <v>1.32</v>
      </c>
      <c r="K55" s="227">
        <v>1.33</v>
      </c>
      <c r="L55" s="227">
        <v>1.32</v>
      </c>
      <c r="M55" s="228">
        <v>1.31</v>
      </c>
    </row>
    <row r="56" spans="2:13" ht="12.75" thickTop="1" x14ac:dyDescent="0.2">
      <c r="B56" s="433" t="s">
        <v>188</v>
      </c>
    </row>
    <row r="57" spans="2:13" ht="11.25" customHeight="1" x14ac:dyDescent="0.2">
      <c r="B57" s="434" t="s">
        <v>220</v>
      </c>
      <c r="C57" s="326"/>
      <c r="D57" s="326"/>
      <c r="E57" s="326"/>
      <c r="F57" s="326"/>
      <c r="G57" s="126"/>
      <c r="H57" s="126"/>
      <c r="I57" s="126"/>
      <c r="J57" s="126"/>
      <c r="K57" s="126"/>
      <c r="L57" s="126"/>
      <c r="M57" s="126"/>
    </row>
    <row r="58" spans="2:13" x14ac:dyDescent="0.2">
      <c r="B58" s="126" t="s">
        <v>216</v>
      </c>
    </row>
    <row r="59" spans="2:13" x14ac:dyDescent="0.2">
      <c r="D59" s="59"/>
    </row>
    <row r="60" spans="2:13" x14ac:dyDescent="0.2">
      <c r="D60" s="59"/>
    </row>
    <row r="61" spans="2:13" x14ac:dyDescent="0.2">
      <c r="D61" s="59"/>
    </row>
    <row r="62" spans="2:13" x14ac:dyDescent="0.2">
      <c r="D62" s="59"/>
    </row>
    <row r="63" spans="2:13" x14ac:dyDescent="0.2">
      <c r="D63" s="59"/>
    </row>
    <row r="64" spans="2:13" x14ac:dyDescent="0.2">
      <c r="D64" s="59"/>
    </row>
    <row r="65" spans="2:4" x14ac:dyDescent="0.2">
      <c r="D65" s="59"/>
    </row>
    <row r="66" spans="2:4" x14ac:dyDescent="0.2">
      <c r="B66" s="230"/>
    </row>
    <row r="67" spans="2:4" x14ac:dyDescent="0.2">
      <c r="B67" s="230"/>
    </row>
    <row r="68" spans="2:4" x14ac:dyDescent="0.2">
      <c r="D68" s="59"/>
    </row>
    <row r="69" spans="2:4" x14ac:dyDescent="0.2">
      <c r="D69" s="59"/>
    </row>
    <row r="70" spans="2:4" x14ac:dyDescent="0.2">
      <c r="D70" s="59"/>
    </row>
    <row r="71" spans="2:4" x14ac:dyDescent="0.2">
      <c r="D71" s="59"/>
    </row>
    <row r="72" spans="2:4" x14ac:dyDescent="0.2">
      <c r="D72" s="59"/>
    </row>
    <row r="73" spans="2:4" x14ac:dyDescent="0.2">
      <c r="D73" s="59"/>
    </row>
    <row r="74" spans="2:4" x14ac:dyDescent="0.2">
      <c r="D74" s="59"/>
    </row>
    <row r="75" spans="2:4" x14ac:dyDescent="0.2">
      <c r="D75" s="59"/>
    </row>
    <row r="76" spans="2:4" x14ac:dyDescent="0.2">
      <c r="D76" s="59"/>
    </row>
    <row r="77" spans="2:4" x14ac:dyDescent="0.2">
      <c r="D77" s="59"/>
    </row>
    <row r="78" spans="2:4" x14ac:dyDescent="0.2">
      <c r="D78" s="59"/>
    </row>
    <row r="79" spans="2:4" x14ac:dyDescent="0.2">
      <c r="D79" s="59"/>
    </row>
    <row r="80" spans="2:4" x14ac:dyDescent="0.2">
      <c r="D80" s="59"/>
    </row>
    <row r="81" spans="4:4" x14ac:dyDescent="0.2">
      <c r="D81" s="59"/>
    </row>
    <row r="82" spans="4:4" x14ac:dyDescent="0.2">
      <c r="D82" s="59"/>
    </row>
  </sheetData>
  <mergeCells count="19">
    <mergeCell ref="B29:B31"/>
    <mergeCell ref="B11:M11"/>
    <mergeCell ref="B12:B13"/>
    <mergeCell ref="C12:C13"/>
    <mergeCell ref="D12:L12"/>
    <mergeCell ref="M12:M13"/>
    <mergeCell ref="B14:B16"/>
    <mergeCell ref="B17:B19"/>
    <mergeCell ref="B20:B22"/>
    <mergeCell ref="B23:B25"/>
    <mergeCell ref="B26:B28"/>
    <mergeCell ref="B50:B52"/>
    <mergeCell ref="B53:B55"/>
    <mergeCell ref="B32:B34"/>
    <mergeCell ref="B35:B37"/>
    <mergeCell ref="B38:B40"/>
    <mergeCell ref="B41:B43"/>
    <mergeCell ref="B44:B46"/>
    <mergeCell ref="B47:B49"/>
  </mergeCells>
  <pageMargins left="0.39370078740157483" right="0.39370078740157483" top="0.39370078740157483" bottom="0.39370078740157483" header="0" footer="0"/>
  <pageSetup paperSize="9" scale="6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N82"/>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30" customWidth="1"/>
    <col min="2" max="2" width="14.7109375" style="229" customWidth="1"/>
    <col min="3" max="3" width="8.7109375" style="230" customWidth="1"/>
    <col min="4" max="7" width="12.28515625" style="230" bestFit="1" customWidth="1"/>
    <col min="8" max="8" width="12.28515625" style="230" customWidth="1"/>
    <col min="9" max="9" width="12.28515625" style="230" bestFit="1" customWidth="1"/>
    <col min="10" max="10" width="10.85546875" style="230" bestFit="1" customWidth="1"/>
    <col min="11" max="11" width="12.28515625" style="230" customWidth="1"/>
    <col min="12" max="12" width="12.28515625" style="230" bestFit="1" customWidth="1"/>
    <col min="13" max="13" width="13.28515625" style="230" bestFit="1" customWidth="1"/>
    <col min="14" max="16384" width="11.42578125" style="230"/>
  </cols>
  <sheetData>
    <row r="1" spans="1:14" ht="12.75" customHeight="1" x14ac:dyDescent="0.2">
      <c r="A1" s="127"/>
    </row>
    <row r="2" spans="1:14" ht="12.75" customHeight="1" x14ac:dyDescent="0.2"/>
    <row r="3" spans="1:14" ht="12.75" customHeight="1" x14ac:dyDescent="0.2"/>
    <row r="4" spans="1:14" ht="12.75" customHeight="1" x14ac:dyDescent="0.2"/>
    <row r="5" spans="1:14" ht="12.75" customHeight="1" x14ac:dyDescent="0.2">
      <c r="G5" s="231"/>
      <c r="H5" s="231"/>
    </row>
    <row r="6" spans="1:14" ht="12.75" customHeight="1" x14ac:dyDescent="0.2"/>
    <row r="7" spans="1:14" ht="12.75" customHeight="1" x14ac:dyDescent="0.2"/>
    <row r="8" spans="1:14" ht="12.75" customHeight="1" x14ac:dyDescent="0.2"/>
    <row r="9" spans="1:14" ht="12.75" customHeight="1" x14ac:dyDescent="0.2">
      <c r="B9" s="56" t="s">
        <v>74</v>
      </c>
    </row>
    <row r="10" spans="1:14" ht="12.75" customHeight="1" thickBot="1" x14ac:dyDescent="0.25"/>
    <row r="11" spans="1:14" ht="35.1" customHeight="1" thickTop="1" thickBot="1" x14ac:dyDescent="0.25">
      <c r="B11" s="350" t="str">
        <f>"Tabla 2.2.12. Salarios anuales totales (euros) por Tramo de salario, Sexo y Provincia. Castilla y León. "&amp;Índice!B12</f>
        <v>Tabla 2.2.12. Salarios anuales totales (euros) por Tramo de salario, Sexo y Provincia. Castilla y León. Año 2021</v>
      </c>
      <c r="C11" s="351"/>
      <c r="D11" s="351"/>
      <c r="E11" s="351"/>
      <c r="F11" s="351"/>
      <c r="G11" s="351"/>
      <c r="H11" s="351"/>
      <c r="I11" s="351"/>
      <c r="J11" s="351"/>
      <c r="K11" s="351"/>
      <c r="L11" s="351"/>
      <c r="M11" s="352"/>
      <c r="N11" s="232"/>
    </row>
    <row r="12" spans="1:14" ht="12.75" thickTop="1" x14ac:dyDescent="0.2">
      <c r="B12" s="355" t="s">
        <v>69</v>
      </c>
      <c r="C12" s="348" t="s">
        <v>67</v>
      </c>
      <c r="D12" s="343" t="s">
        <v>66</v>
      </c>
      <c r="E12" s="344"/>
      <c r="F12" s="344"/>
      <c r="G12" s="344"/>
      <c r="H12" s="344"/>
      <c r="I12" s="344"/>
      <c r="J12" s="344"/>
      <c r="K12" s="344"/>
      <c r="L12" s="344"/>
      <c r="M12" s="353" t="s">
        <v>0</v>
      </c>
    </row>
    <row r="13" spans="1:14" ht="12.75" thickBot="1" x14ac:dyDescent="0.25">
      <c r="B13" s="356"/>
      <c r="C13" s="349"/>
      <c r="D13" s="139" t="s">
        <v>28</v>
      </c>
      <c r="E13" s="124" t="s">
        <v>29</v>
      </c>
      <c r="F13" s="124" t="s">
        <v>51</v>
      </c>
      <c r="G13" s="124" t="s">
        <v>52</v>
      </c>
      <c r="H13" s="124" t="s">
        <v>53</v>
      </c>
      <c r="I13" s="124" t="s">
        <v>54</v>
      </c>
      <c r="J13" s="124" t="s">
        <v>55</v>
      </c>
      <c r="K13" s="124" t="s">
        <v>56</v>
      </c>
      <c r="L13" s="124" t="s">
        <v>30</v>
      </c>
      <c r="M13" s="354"/>
    </row>
    <row r="14" spans="1:14" ht="15" customHeight="1" thickTop="1" x14ac:dyDescent="0.2">
      <c r="B14" s="383" t="s">
        <v>6</v>
      </c>
      <c r="C14" s="140" t="s">
        <v>143</v>
      </c>
      <c r="D14" s="141">
        <v>17716209</v>
      </c>
      <c r="E14" s="142">
        <v>33696224</v>
      </c>
      <c r="F14" s="142">
        <v>39312197</v>
      </c>
      <c r="G14" s="142">
        <v>14547037</v>
      </c>
      <c r="H14" s="142">
        <v>31020159</v>
      </c>
      <c r="I14" s="142">
        <v>17374590</v>
      </c>
      <c r="J14" s="142">
        <v>8352921</v>
      </c>
      <c r="K14" s="142">
        <v>48149667</v>
      </c>
      <c r="L14" s="142">
        <v>16761976</v>
      </c>
      <c r="M14" s="143">
        <v>226930980</v>
      </c>
    </row>
    <row r="15" spans="1:14" ht="15" customHeight="1" x14ac:dyDescent="0.2">
      <c r="B15" s="370"/>
      <c r="C15" s="144" t="s">
        <v>2</v>
      </c>
      <c r="D15" s="145">
        <v>21449702</v>
      </c>
      <c r="E15" s="146">
        <v>42855498</v>
      </c>
      <c r="F15" s="146">
        <v>50443749</v>
      </c>
      <c r="G15" s="146">
        <v>18845574</v>
      </c>
      <c r="H15" s="146">
        <v>41888869</v>
      </c>
      <c r="I15" s="146">
        <v>22616284</v>
      </c>
      <c r="J15" s="146">
        <v>10144573</v>
      </c>
      <c r="K15" s="146">
        <v>61471846</v>
      </c>
      <c r="L15" s="146">
        <v>21166555</v>
      </c>
      <c r="M15" s="147">
        <v>290882649</v>
      </c>
    </row>
    <row r="16" spans="1:14" ht="15" customHeight="1" x14ac:dyDescent="0.2">
      <c r="B16" s="370"/>
      <c r="C16" s="148" t="s">
        <v>1</v>
      </c>
      <c r="D16" s="17">
        <v>39165910</v>
      </c>
      <c r="E16" s="149">
        <v>76551722</v>
      </c>
      <c r="F16" s="149">
        <v>89755946</v>
      </c>
      <c r="G16" s="149">
        <v>33392610</v>
      </c>
      <c r="H16" s="149">
        <v>72909028</v>
      </c>
      <c r="I16" s="149">
        <v>39990874</v>
      </c>
      <c r="J16" s="149">
        <v>18497494</v>
      </c>
      <c r="K16" s="149">
        <v>109621513</v>
      </c>
      <c r="L16" s="149">
        <v>37928532</v>
      </c>
      <c r="M16" s="150">
        <v>517813629</v>
      </c>
    </row>
    <row r="17" spans="2:13" ht="15" customHeight="1" x14ac:dyDescent="0.2">
      <c r="B17" s="370" t="s">
        <v>7</v>
      </c>
      <c r="C17" s="183" t="s">
        <v>143</v>
      </c>
      <c r="D17" s="184">
        <v>51873036</v>
      </c>
      <c r="E17" s="185">
        <v>87418861</v>
      </c>
      <c r="F17" s="185">
        <v>119552930</v>
      </c>
      <c r="G17" s="185">
        <v>43838782</v>
      </c>
      <c r="H17" s="185">
        <v>97383312</v>
      </c>
      <c r="I17" s="185">
        <v>50792570</v>
      </c>
      <c r="J17" s="185">
        <v>25668757</v>
      </c>
      <c r="K17" s="185">
        <v>151431276</v>
      </c>
      <c r="L17" s="185">
        <v>48071898</v>
      </c>
      <c r="M17" s="186">
        <v>676031422</v>
      </c>
    </row>
    <row r="18" spans="2:13" ht="15" customHeight="1" x14ac:dyDescent="0.2">
      <c r="B18" s="370"/>
      <c r="C18" s="144" t="s">
        <v>2</v>
      </c>
      <c r="D18" s="145">
        <v>60710200</v>
      </c>
      <c r="E18" s="146">
        <v>145456347</v>
      </c>
      <c r="F18" s="146">
        <v>182132731</v>
      </c>
      <c r="G18" s="146">
        <v>65402913</v>
      </c>
      <c r="H18" s="146">
        <v>128677086</v>
      </c>
      <c r="I18" s="146">
        <v>67030602</v>
      </c>
      <c r="J18" s="146">
        <v>35019243</v>
      </c>
      <c r="K18" s="146">
        <v>224159874</v>
      </c>
      <c r="L18" s="146">
        <v>62545916</v>
      </c>
      <c r="M18" s="147">
        <v>971134912</v>
      </c>
    </row>
    <row r="19" spans="2:13" ht="15" customHeight="1" x14ac:dyDescent="0.2">
      <c r="B19" s="370"/>
      <c r="C19" s="187" t="s">
        <v>1</v>
      </c>
      <c r="D19" s="22">
        <v>112583236</v>
      </c>
      <c r="E19" s="188">
        <v>232875209</v>
      </c>
      <c r="F19" s="188">
        <v>301685661</v>
      </c>
      <c r="G19" s="188">
        <v>109241695</v>
      </c>
      <c r="H19" s="188">
        <v>226060398</v>
      </c>
      <c r="I19" s="188">
        <v>117823173</v>
      </c>
      <c r="J19" s="188">
        <v>60688000</v>
      </c>
      <c r="K19" s="188">
        <v>375591149</v>
      </c>
      <c r="L19" s="188">
        <v>110617814</v>
      </c>
      <c r="M19" s="189">
        <v>1647166334</v>
      </c>
    </row>
    <row r="20" spans="2:13" ht="15" customHeight="1" x14ac:dyDescent="0.2">
      <c r="B20" s="370" t="s">
        <v>8</v>
      </c>
      <c r="C20" s="183" t="s">
        <v>143</v>
      </c>
      <c r="D20" s="184">
        <v>142486694</v>
      </c>
      <c r="E20" s="185">
        <v>209664264</v>
      </c>
      <c r="F20" s="185">
        <v>343795824</v>
      </c>
      <c r="G20" s="185">
        <v>134348903</v>
      </c>
      <c r="H20" s="185">
        <v>311224313</v>
      </c>
      <c r="I20" s="185">
        <v>153547162</v>
      </c>
      <c r="J20" s="185">
        <v>83828723</v>
      </c>
      <c r="K20" s="185">
        <v>428964915</v>
      </c>
      <c r="L20" s="185">
        <v>163442238</v>
      </c>
      <c r="M20" s="186">
        <v>1971303037</v>
      </c>
    </row>
    <row r="21" spans="2:13" ht="15" customHeight="1" x14ac:dyDescent="0.2">
      <c r="B21" s="370"/>
      <c r="C21" s="144" t="s">
        <v>2</v>
      </c>
      <c r="D21" s="145">
        <v>94316153</v>
      </c>
      <c r="E21" s="146">
        <v>243962997</v>
      </c>
      <c r="F21" s="146">
        <v>305115904</v>
      </c>
      <c r="G21" s="146">
        <v>115401606</v>
      </c>
      <c r="H21" s="146">
        <v>212335749</v>
      </c>
      <c r="I21" s="146">
        <v>111561547</v>
      </c>
      <c r="J21" s="146">
        <v>68195839</v>
      </c>
      <c r="K21" s="146">
        <v>383546876</v>
      </c>
      <c r="L21" s="146">
        <v>107850463</v>
      </c>
      <c r="M21" s="147">
        <v>1642287135</v>
      </c>
    </row>
    <row r="22" spans="2:13" ht="15" customHeight="1" x14ac:dyDescent="0.2">
      <c r="B22" s="370"/>
      <c r="C22" s="190" t="s">
        <v>1</v>
      </c>
      <c r="D22" s="21">
        <v>236802847</v>
      </c>
      <c r="E22" s="191">
        <v>453627260</v>
      </c>
      <c r="F22" s="191">
        <v>648911727</v>
      </c>
      <c r="G22" s="191">
        <v>249750509</v>
      </c>
      <c r="H22" s="191">
        <v>523560063</v>
      </c>
      <c r="I22" s="191">
        <v>265108709</v>
      </c>
      <c r="J22" s="191">
        <v>152024563</v>
      </c>
      <c r="K22" s="191">
        <v>812511791</v>
      </c>
      <c r="L22" s="191">
        <v>271292701</v>
      </c>
      <c r="M22" s="192">
        <v>3613590171</v>
      </c>
    </row>
    <row r="23" spans="2:13" ht="15" customHeight="1" x14ac:dyDescent="0.2">
      <c r="B23" s="370" t="s">
        <v>9</v>
      </c>
      <c r="C23" s="183" t="s">
        <v>143</v>
      </c>
      <c r="D23" s="184">
        <v>117982660</v>
      </c>
      <c r="E23" s="185">
        <v>392303285</v>
      </c>
      <c r="F23" s="185">
        <v>368442497</v>
      </c>
      <c r="G23" s="185">
        <v>159777949</v>
      </c>
      <c r="H23" s="185">
        <v>259749658</v>
      </c>
      <c r="I23" s="185">
        <v>152813519</v>
      </c>
      <c r="J23" s="185">
        <v>100035136</v>
      </c>
      <c r="K23" s="185">
        <v>490730858</v>
      </c>
      <c r="L23" s="185">
        <v>125389835</v>
      </c>
      <c r="M23" s="186">
        <v>2167225398</v>
      </c>
    </row>
    <row r="24" spans="2:13" ht="15" customHeight="1" x14ac:dyDescent="0.2">
      <c r="B24" s="370"/>
      <c r="C24" s="144" t="s">
        <v>2</v>
      </c>
      <c r="D24" s="145">
        <v>69251226</v>
      </c>
      <c r="E24" s="146">
        <v>217854567</v>
      </c>
      <c r="F24" s="146">
        <v>223636510</v>
      </c>
      <c r="G24" s="146">
        <v>96042948</v>
      </c>
      <c r="H24" s="146">
        <v>160153421</v>
      </c>
      <c r="I24" s="146">
        <v>89995045</v>
      </c>
      <c r="J24" s="146">
        <v>66473081</v>
      </c>
      <c r="K24" s="146">
        <v>314499024</v>
      </c>
      <c r="L24" s="146">
        <v>77321674</v>
      </c>
      <c r="M24" s="147">
        <v>1315227495</v>
      </c>
    </row>
    <row r="25" spans="2:13" ht="15" customHeight="1" x14ac:dyDescent="0.2">
      <c r="B25" s="370"/>
      <c r="C25" s="190" t="s">
        <v>1</v>
      </c>
      <c r="D25" s="21">
        <v>187233886</v>
      </c>
      <c r="E25" s="191">
        <v>610157851</v>
      </c>
      <c r="F25" s="191">
        <v>592079008</v>
      </c>
      <c r="G25" s="191">
        <v>255820897</v>
      </c>
      <c r="H25" s="191">
        <v>419903079</v>
      </c>
      <c r="I25" s="191">
        <v>242808564</v>
      </c>
      <c r="J25" s="191">
        <v>166508217</v>
      </c>
      <c r="K25" s="191">
        <v>805229882</v>
      </c>
      <c r="L25" s="191">
        <v>202711509</v>
      </c>
      <c r="M25" s="192">
        <v>3482452893</v>
      </c>
    </row>
    <row r="26" spans="2:13" ht="15" customHeight="1" x14ac:dyDescent="0.2">
      <c r="B26" s="370" t="s">
        <v>10</v>
      </c>
      <c r="C26" s="193" t="s">
        <v>143</v>
      </c>
      <c r="D26" s="194">
        <v>74524600</v>
      </c>
      <c r="E26" s="195">
        <v>309932511</v>
      </c>
      <c r="F26" s="195">
        <v>277661763</v>
      </c>
      <c r="G26" s="195">
        <v>113418816</v>
      </c>
      <c r="H26" s="195">
        <v>164240193</v>
      </c>
      <c r="I26" s="195">
        <v>85994692</v>
      </c>
      <c r="J26" s="195">
        <v>66356117</v>
      </c>
      <c r="K26" s="195">
        <v>411497997</v>
      </c>
      <c r="L26" s="195">
        <v>67114763</v>
      </c>
      <c r="M26" s="196">
        <v>1570741453</v>
      </c>
    </row>
    <row r="27" spans="2:13" ht="15" customHeight="1" x14ac:dyDescent="0.2">
      <c r="B27" s="370"/>
      <c r="C27" s="144" t="s">
        <v>2</v>
      </c>
      <c r="D27" s="145">
        <v>58656958</v>
      </c>
      <c r="E27" s="146">
        <v>169504794</v>
      </c>
      <c r="F27" s="146">
        <v>180781454</v>
      </c>
      <c r="G27" s="146">
        <v>69640115</v>
      </c>
      <c r="H27" s="146">
        <v>135516039</v>
      </c>
      <c r="I27" s="146">
        <v>63476410</v>
      </c>
      <c r="J27" s="146">
        <v>44714736</v>
      </c>
      <c r="K27" s="146">
        <v>253987998</v>
      </c>
      <c r="L27" s="146">
        <v>56037532</v>
      </c>
      <c r="M27" s="147">
        <v>1032316036</v>
      </c>
    </row>
    <row r="28" spans="2:13" ht="15" customHeight="1" x14ac:dyDescent="0.2">
      <c r="B28" s="370"/>
      <c r="C28" s="190" t="s">
        <v>1</v>
      </c>
      <c r="D28" s="21">
        <v>133181558</v>
      </c>
      <c r="E28" s="191">
        <v>479437305</v>
      </c>
      <c r="F28" s="191">
        <v>458443218</v>
      </c>
      <c r="G28" s="191">
        <v>183058930</v>
      </c>
      <c r="H28" s="191">
        <v>299756232</v>
      </c>
      <c r="I28" s="191">
        <v>149471103</v>
      </c>
      <c r="J28" s="191">
        <v>111070853</v>
      </c>
      <c r="K28" s="191">
        <v>665485995</v>
      </c>
      <c r="L28" s="191">
        <v>123152295</v>
      </c>
      <c r="M28" s="192">
        <v>2603057489</v>
      </c>
    </row>
    <row r="29" spans="2:13" ht="15" customHeight="1" x14ac:dyDescent="0.2">
      <c r="B29" s="370" t="s">
        <v>11</v>
      </c>
      <c r="C29" s="151" t="s">
        <v>143</v>
      </c>
      <c r="D29" s="197">
        <v>78452072</v>
      </c>
      <c r="E29" s="198">
        <v>283824754</v>
      </c>
      <c r="F29" s="198">
        <v>258397984</v>
      </c>
      <c r="G29" s="198">
        <v>97777185</v>
      </c>
      <c r="H29" s="198">
        <v>184397051</v>
      </c>
      <c r="I29" s="198">
        <v>89174924</v>
      </c>
      <c r="J29" s="198">
        <v>53269437</v>
      </c>
      <c r="K29" s="198">
        <v>377496409</v>
      </c>
      <c r="L29" s="198">
        <v>78093944</v>
      </c>
      <c r="M29" s="199">
        <v>1500883759</v>
      </c>
    </row>
    <row r="30" spans="2:13" ht="15" customHeight="1" x14ac:dyDescent="0.2">
      <c r="B30" s="370"/>
      <c r="C30" s="144" t="s">
        <v>2</v>
      </c>
      <c r="D30" s="109">
        <v>63277233</v>
      </c>
      <c r="E30" s="110">
        <v>148244794</v>
      </c>
      <c r="F30" s="110">
        <v>189388885</v>
      </c>
      <c r="G30" s="110">
        <v>64898978</v>
      </c>
      <c r="H30" s="110">
        <v>134932394</v>
      </c>
      <c r="I30" s="110">
        <v>63850201</v>
      </c>
      <c r="J30" s="110">
        <v>42328823</v>
      </c>
      <c r="K30" s="110">
        <v>264480699</v>
      </c>
      <c r="L30" s="110">
        <v>61420817</v>
      </c>
      <c r="M30" s="200">
        <v>1032822824</v>
      </c>
    </row>
    <row r="31" spans="2:13" ht="15" customHeight="1" x14ac:dyDescent="0.2">
      <c r="B31" s="370"/>
      <c r="C31" s="148" t="s">
        <v>1</v>
      </c>
      <c r="D31" s="201">
        <v>141729304</v>
      </c>
      <c r="E31" s="202">
        <v>432069548</v>
      </c>
      <c r="F31" s="202">
        <v>447786869</v>
      </c>
      <c r="G31" s="202">
        <v>162676163</v>
      </c>
      <c r="H31" s="202">
        <v>319329445</v>
      </c>
      <c r="I31" s="202">
        <v>153025125</v>
      </c>
      <c r="J31" s="202">
        <v>95598260</v>
      </c>
      <c r="K31" s="202">
        <v>641977107</v>
      </c>
      <c r="L31" s="202">
        <v>139514760</v>
      </c>
      <c r="M31" s="203">
        <v>2533706583</v>
      </c>
    </row>
    <row r="32" spans="2:13" ht="15" customHeight="1" x14ac:dyDescent="0.2">
      <c r="B32" s="370" t="s">
        <v>12</v>
      </c>
      <c r="C32" s="151" t="s">
        <v>143</v>
      </c>
      <c r="D32" s="197">
        <v>54005833</v>
      </c>
      <c r="E32" s="198">
        <v>211941148</v>
      </c>
      <c r="F32" s="198">
        <v>187028961</v>
      </c>
      <c r="G32" s="198">
        <v>60761389</v>
      </c>
      <c r="H32" s="198">
        <v>120146652</v>
      </c>
      <c r="I32" s="198">
        <v>62754749</v>
      </c>
      <c r="J32" s="198">
        <v>37142826</v>
      </c>
      <c r="K32" s="198">
        <v>280100002</v>
      </c>
      <c r="L32" s="198">
        <v>46948500</v>
      </c>
      <c r="M32" s="199">
        <v>1060830061</v>
      </c>
    </row>
    <row r="33" spans="2:13" ht="15" customHeight="1" x14ac:dyDescent="0.2">
      <c r="B33" s="370"/>
      <c r="C33" s="144" t="s">
        <v>2</v>
      </c>
      <c r="D33" s="109">
        <v>41890005</v>
      </c>
      <c r="E33" s="110">
        <v>102623212</v>
      </c>
      <c r="F33" s="110">
        <v>120021634</v>
      </c>
      <c r="G33" s="110">
        <v>42320830</v>
      </c>
      <c r="H33" s="110">
        <v>97491234</v>
      </c>
      <c r="I33" s="110">
        <v>49438414</v>
      </c>
      <c r="J33" s="110">
        <v>29646137</v>
      </c>
      <c r="K33" s="110">
        <v>174850796</v>
      </c>
      <c r="L33" s="110">
        <v>40859185</v>
      </c>
      <c r="M33" s="200">
        <v>699141446</v>
      </c>
    </row>
    <row r="34" spans="2:13" ht="15" customHeight="1" x14ac:dyDescent="0.2">
      <c r="B34" s="370"/>
      <c r="C34" s="148" t="s">
        <v>1</v>
      </c>
      <c r="D34" s="201">
        <v>95895838</v>
      </c>
      <c r="E34" s="202">
        <v>314564360</v>
      </c>
      <c r="F34" s="202">
        <v>307050595</v>
      </c>
      <c r="G34" s="202">
        <v>103082219</v>
      </c>
      <c r="H34" s="202">
        <v>217637885</v>
      </c>
      <c r="I34" s="202">
        <v>112193163</v>
      </c>
      <c r="J34" s="202">
        <v>66788964</v>
      </c>
      <c r="K34" s="202">
        <v>454950798</v>
      </c>
      <c r="L34" s="202">
        <v>87807685</v>
      </c>
      <c r="M34" s="203">
        <v>1759971507</v>
      </c>
    </row>
    <row r="35" spans="2:13" ht="15" customHeight="1" x14ac:dyDescent="0.2">
      <c r="B35" s="364" t="s">
        <v>13</v>
      </c>
      <c r="C35" s="151" t="s">
        <v>143</v>
      </c>
      <c r="D35" s="197">
        <v>30150861</v>
      </c>
      <c r="E35" s="198">
        <v>123431659</v>
      </c>
      <c r="F35" s="198">
        <v>100045314</v>
      </c>
      <c r="G35" s="198">
        <v>34486768</v>
      </c>
      <c r="H35" s="198">
        <v>72661877</v>
      </c>
      <c r="I35" s="198">
        <v>39598521</v>
      </c>
      <c r="J35" s="198">
        <v>21367295</v>
      </c>
      <c r="K35" s="198">
        <v>175955290</v>
      </c>
      <c r="L35" s="198">
        <v>29526996</v>
      </c>
      <c r="M35" s="199">
        <v>627224580</v>
      </c>
    </row>
    <row r="36" spans="2:13" ht="15" customHeight="1" x14ac:dyDescent="0.2">
      <c r="B36" s="365"/>
      <c r="C36" s="144" t="s">
        <v>2</v>
      </c>
      <c r="D36" s="109">
        <v>20137076</v>
      </c>
      <c r="E36" s="110">
        <v>55085780</v>
      </c>
      <c r="F36" s="110">
        <v>59409506</v>
      </c>
      <c r="G36" s="110">
        <v>19794956</v>
      </c>
      <c r="H36" s="110">
        <v>48770513</v>
      </c>
      <c r="I36" s="110">
        <v>24265481</v>
      </c>
      <c r="J36" s="110">
        <v>16817545</v>
      </c>
      <c r="K36" s="110">
        <v>103986578</v>
      </c>
      <c r="L36" s="110">
        <v>17023630</v>
      </c>
      <c r="M36" s="200">
        <v>365291065</v>
      </c>
    </row>
    <row r="37" spans="2:13" ht="15" customHeight="1" x14ac:dyDescent="0.2">
      <c r="B37" s="366"/>
      <c r="C37" s="148" t="s">
        <v>1</v>
      </c>
      <c r="D37" s="201">
        <v>50287937</v>
      </c>
      <c r="E37" s="202">
        <v>178517439</v>
      </c>
      <c r="F37" s="202">
        <v>159454820</v>
      </c>
      <c r="G37" s="202">
        <v>54281724</v>
      </c>
      <c r="H37" s="202">
        <v>121432390</v>
      </c>
      <c r="I37" s="202">
        <v>63864002</v>
      </c>
      <c r="J37" s="202">
        <v>38184839</v>
      </c>
      <c r="K37" s="202">
        <v>279941868</v>
      </c>
      <c r="L37" s="202">
        <v>46550626</v>
      </c>
      <c r="M37" s="203">
        <v>992515645</v>
      </c>
    </row>
    <row r="38" spans="2:13" ht="15" customHeight="1" x14ac:dyDescent="0.2">
      <c r="B38" s="370" t="s">
        <v>14</v>
      </c>
      <c r="C38" s="151" t="s">
        <v>143</v>
      </c>
      <c r="D38" s="197">
        <v>20627653</v>
      </c>
      <c r="E38" s="198">
        <v>79735469</v>
      </c>
      <c r="F38" s="198">
        <v>72533004</v>
      </c>
      <c r="G38" s="198">
        <v>23333662</v>
      </c>
      <c r="H38" s="198">
        <v>53624329</v>
      </c>
      <c r="I38" s="198">
        <v>28381250</v>
      </c>
      <c r="J38" s="198">
        <v>13607308</v>
      </c>
      <c r="K38" s="198">
        <v>131794200</v>
      </c>
      <c r="L38" s="198">
        <v>17230076</v>
      </c>
      <c r="M38" s="199">
        <v>440866950</v>
      </c>
    </row>
    <row r="39" spans="2:13" ht="15" customHeight="1" x14ac:dyDescent="0.2">
      <c r="B39" s="370"/>
      <c r="C39" s="144" t="s">
        <v>2</v>
      </c>
      <c r="D39" s="109">
        <v>12722109</v>
      </c>
      <c r="E39" s="110">
        <v>35775745</v>
      </c>
      <c r="F39" s="110">
        <v>43568684</v>
      </c>
      <c r="G39" s="110">
        <v>12577256</v>
      </c>
      <c r="H39" s="110">
        <v>36608587</v>
      </c>
      <c r="I39" s="110">
        <v>15523274</v>
      </c>
      <c r="J39" s="110">
        <v>10841405</v>
      </c>
      <c r="K39" s="110">
        <v>78062238</v>
      </c>
      <c r="L39" s="110">
        <v>11177588</v>
      </c>
      <c r="M39" s="200">
        <v>256856886</v>
      </c>
    </row>
    <row r="40" spans="2:13" ht="15" customHeight="1" x14ac:dyDescent="0.2">
      <c r="B40" s="370"/>
      <c r="C40" s="148" t="s">
        <v>1</v>
      </c>
      <c r="D40" s="201">
        <v>33349762</v>
      </c>
      <c r="E40" s="202">
        <v>115511214</v>
      </c>
      <c r="F40" s="202">
        <v>116101688</v>
      </c>
      <c r="G40" s="202">
        <v>35910917</v>
      </c>
      <c r="H40" s="202">
        <v>90232916</v>
      </c>
      <c r="I40" s="202">
        <v>43904524</v>
      </c>
      <c r="J40" s="202">
        <v>24448713</v>
      </c>
      <c r="K40" s="202">
        <v>209856438</v>
      </c>
      <c r="L40" s="202">
        <v>28407665</v>
      </c>
      <c r="M40" s="203">
        <v>697723836</v>
      </c>
    </row>
    <row r="41" spans="2:13" ht="15" customHeight="1" x14ac:dyDescent="0.2">
      <c r="B41" s="364" t="s">
        <v>15</v>
      </c>
      <c r="C41" s="151" t="s">
        <v>143</v>
      </c>
      <c r="D41" s="197">
        <v>17582749</v>
      </c>
      <c r="E41" s="198">
        <v>53825626</v>
      </c>
      <c r="F41" s="198">
        <v>53687853</v>
      </c>
      <c r="G41" s="198">
        <v>16893510</v>
      </c>
      <c r="H41" s="198">
        <v>45172472</v>
      </c>
      <c r="I41" s="198">
        <v>20959901</v>
      </c>
      <c r="J41" s="198">
        <v>9278177</v>
      </c>
      <c r="K41" s="198">
        <v>108629640</v>
      </c>
      <c r="L41" s="198">
        <v>13244151</v>
      </c>
      <c r="M41" s="199">
        <v>339274080</v>
      </c>
    </row>
    <row r="42" spans="2:13" ht="15" customHeight="1" x14ac:dyDescent="0.2">
      <c r="B42" s="365"/>
      <c r="C42" s="144" t="s">
        <v>2</v>
      </c>
      <c r="D42" s="109">
        <v>8867211</v>
      </c>
      <c r="E42" s="110">
        <v>29247900</v>
      </c>
      <c r="F42" s="110">
        <v>29702374</v>
      </c>
      <c r="G42" s="110">
        <v>9459588</v>
      </c>
      <c r="H42" s="110">
        <v>29833883</v>
      </c>
      <c r="I42" s="110">
        <v>11501497</v>
      </c>
      <c r="J42" s="110">
        <v>5578630</v>
      </c>
      <c r="K42" s="110">
        <v>63209867</v>
      </c>
      <c r="L42" s="110">
        <v>7113813</v>
      </c>
      <c r="M42" s="200">
        <v>194514763</v>
      </c>
    </row>
    <row r="43" spans="2:13" ht="15" customHeight="1" x14ac:dyDescent="0.2">
      <c r="B43" s="366"/>
      <c r="C43" s="148" t="s">
        <v>1</v>
      </c>
      <c r="D43" s="201">
        <v>26449961</v>
      </c>
      <c r="E43" s="202">
        <v>83073526</v>
      </c>
      <c r="F43" s="202">
        <v>83390227</v>
      </c>
      <c r="G43" s="202">
        <v>26353098</v>
      </c>
      <c r="H43" s="202">
        <v>75006354</v>
      </c>
      <c r="I43" s="202">
        <v>32461398</v>
      </c>
      <c r="J43" s="202">
        <v>14856807</v>
      </c>
      <c r="K43" s="202">
        <v>171839507</v>
      </c>
      <c r="L43" s="202">
        <v>20357964</v>
      </c>
      <c r="M43" s="203">
        <v>533788842</v>
      </c>
    </row>
    <row r="44" spans="2:13" ht="15" customHeight="1" x14ac:dyDescent="0.2">
      <c r="B44" s="370" t="s">
        <v>16</v>
      </c>
      <c r="C44" s="151" t="s">
        <v>143</v>
      </c>
      <c r="D44" s="197">
        <v>33492060</v>
      </c>
      <c r="E44" s="198">
        <v>121774883</v>
      </c>
      <c r="F44" s="198">
        <v>129527297</v>
      </c>
      <c r="G44" s="198">
        <v>34807406</v>
      </c>
      <c r="H44" s="198">
        <v>103929738</v>
      </c>
      <c r="I44" s="198">
        <v>43701267</v>
      </c>
      <c r="J44" s="198">
        <v>22685656</v>
      </c>
      <c r="K44" s="198">
        <v>239167348</v>
      </c>
      <c r="L44" s="198">
        <v>26555167</v>
      </c>
      <c r="M44" s="199">
        <v>755640823</v>
      </c>
    </row>
    <row r="45" spans="2:13" ht="15" customHeight="1" x14ac:dyDescent="0.2">
      <c r="B45" s="370"/>
      <c r="C45" s="144" t="s">
        <v>2</v>
      </c>
      <c r="D45" s="109">
        <v>17526170</v>
      </c>
      <c r="E45" s="110">
        <v>58833608</v>
      </c>
      <c r="F45" s="110">
        <v>69819018</v>
      </c>
      <c r="G45" s="110">
        <v>19393831</v>
      </c>
      <c r="H45" s="110">
        <v>64747510</v>
      </c>
      <c r="I45" s="110">
        <v>23157876</v>
      </c>
      <c r="J45" s="110">
        <v>14689728</v>
      </c>
      <c r="K45" s="110">
        <v>122404065</v>
      </c>
      <c r="L45" s="110">
        <v>18271793</v>
      </c>
      <c r="M45" s="200">
        <v>408843601</v>
      </c>
    </row>
    <row r="46" spans="2:13" ht="15" customHeight="1" x14ac:dyDescent="0.2">
      <c r="B46" s="370"/>
      <c r="C46" s="148" t="s">
        <v>1</v>
      </c>
      <c r="D46" s="201">
        <v>51018230</v>
      </c>
      <c r="E46" s="202">
        <v>180608491</v>
      </c>
      <c r="F46" s="202">
        <v>199346316</v>
      </c>
      <c r="G46" s="202">
        <v>54201237</v>
      </c>
      <c r="H46" s="202">
        <v>168677248</v>
      </c>
      <c r="I46" s="202">
        <v>66859144</v>
      </c>
      <c r="J46" s="202">
        <v>37375384</v>
      </c>
      <c r="K46" s="202">
        <v>361571413</v>
      </c>
      <c r="L46" s="202">
        <v>44826960</v>
      </c>
      <c r="M46" s="203">
        <v>1164484424</v>
      </c>
    </row>
    <row r="47" spans="2:13" ht="15" customHeight="1" x14ac:dyDescent="0.2">
      <c r="B47" s="364" t="s">
        <v>17</v>
      </c>
      <c r="C47" s="151" t="s">
        <v>143</v>
      </c>
      <c r="D47" s="197" t="s">
        <v>219</v>
      </c>
      <c r="E47" s="198">
        <v>36927490</v>
      </c>
      <c r="F47" s="198">
        <v>28166220</v>
      </c>
      <c r="G47" s="198" t="s">
        <v>219</v>
      </c>
      <c r="H47" s="198">
        <v>24958738</v>
      </c>
      <c r="I47" s="198">
        <v>12483301</v>
      </c>
      <c r="J47" s="198" t="s">
        <v>219</v>
      </c>
      <c r="K47" s="198">
        <v>61940313</v>
      </c>
      <c r="L47" s="198" t="s">
        <v>219</v>
      </c>
      <c r="M47" s="199">
        <v>190948810</v>
      </c>
    </row>
    <row r="48" spans="2:13" ht="15" customHeight="1" x14ac:dyDescent="0.2">
      <c r="B48" s="365"/>
      <c r="C48" s="144" t="s">
        <v>2</v>
      </c>
      <c r="D48" s="109" t="s">
        <v>219</v>
      </c>
      <c r="E48" s="110">
        <v>9510368</v>
      </c>
      <c r="F48" s="110">
        <v>10188178</v>
      </c>
      <c r="G48" s="110" t="s">
        <v>219</v>
      </c>
      <c r="H48" s="110">
        <v>9895793</v>
      </c>
      <c r="I48" s="110">
        <v>3556514</v>
      </c>
      <c r="J48" s="110" t="s">
        <v>219</v>
      </c>
      <c r="K48" s="110">
        <v>21927080</v>
      </c>
      <c r="L48" s="110" t="s">
        <v>219</v>
      </c>
      <c r="M48" s="200">
        <v>65128161</v>
      </c>
    </row>
    <row r="49" spans="2:13" ht="15" customHeight="1" x14ac:dyDescent="0.2">
      <c r="B49" s="366"/>
      <c r="C49" s="148" t="s">
        <v>1</v>
      </c>
      <c r="D49" s="201">
        <v>9494619</v>
      </c>
      <c r="E49" s="202">
        <v>46437858</v>
      </c>
      <c r="F49" s="202">
        <v>38354398</v>
      </c>
      <c r="G49" s="202">
        <v>10116284</v>
      </c>
      <c r="H49" s="202">
        <v>34854531</v>
      </c>
      <c r="I49" s="202">
        <v>16039815</v>
      </c>
      <c r="J49" s="202">
        <v>9300944</v>
      </c>
      <c r="K49" s="202">
        <v>83867393</v>
      </c>
      <c r="L49" s="202">
        <v>7611128</v>
      </c>
      <c r="M49" s="203">
        <v>256076971</v>
      </c>
    </row>
    <row r="50" spans="2:13" ht="15" customHeight="1" x14ac:dyDescent="0.2">
      <c r="B50" s="364" t="s">
        <v>18</v>
      </c>
      <c r="C50" s="151" t="s">
        <v>143</v>
      </c>
      <c r="D50" s="197" t="s">
        <v>219</v>
      </c>
      <c r="E50" s="198">
        <v>39309144</v>
      </c>
      <c r="F50" s="198">
        <v>27980619</v>
      </c>
      <c r="G50" s="198" t="s">
        <v>219</v>
      </c>
      <c r="H50" s="198">
        <v>21035047</v>
      </c>
      <c r="I50" s="198">
        <v>14319162</v>
      </c>
      <c r="J50" s="198" t="s">
        <v>219</v>
      </c>
      <c r="K50" s="198">
        <v>83096424</v>
      </c>
      <c r="L50" s="198" t="s">
        <v>219</v>
      </c>
      <c r="M50" s="199">
        <v>210311146</v>
      </c>
    </row>
    <row r="51" spans="2:13" ht="15" customHeight="1" x14ac:dyDescent="0.2">
      <c r="B51" s="365"/>
      <c r="C51" s="144" t="s">
        <v>2</v>
      </c>
      <c r="D51" s="109" t="s">
        <v>219</v>
      </c>
      <c r="E51" s="110">
        <v>3447233</v>
      </c>
      <c r="F51" s="110">
        <v>5775862</v>
      </c>
      <c r="G51" s="110" t="s">
        <v>219</v>
      </c>
      <c r="H51" s="110">
        <v>3045461</v>
      </c>
      <c r="I51" s="110">
        <v>2746173</v>
      </c>
      <c r="J51" s="110" t="s">
        <v>219</v>
      </c>
      <c r="K51" s="110">
        <v>13331762</v>
      </c>
      <c r="L51" s="110" t="s">
        <v>219</v>
      </c>
      <c r="M51" s="200">
        <v>31058453</v>
      </c>
    </row>
    <row r="52" spans="2:13" ht="15" customHeight="1" x14ac:dyDescent="0.2">
      <c r="B52" s="366"/>
      <c r="C52" s="148" t="s">
        <v>1</v>
      </c>
      <c r="D52" s="201">
        <v>4819290</v>
      </c>
      <c r="E52" s="202">
        <v>42756377</v>
      </c>
      <c r="F52" s="202">
        <v>33756481</v>
      </c>
      <c r="G52" s="202">
        <v>9221122</v>
      </c>
      <c r="H52" s="202">
        <v>24080507</v>
      </c>
      <c r="I52" s="202">
        <v>17065335</v>
      </c>
      <c r="J52" s="202">
        <v>6706719</v>
      </c>
      <c r="K52" s="202">
        <v>96428186</v>
      </c>
      <c r="L52" s="202">
        <v>6535581</v>
      </c>
      <c r="M52" s="203">
        <v>241369599</v>
      </c>
    </row>
    <row r="53" spans="2:13" ht="15" customHeight="1" x14ac:dyDescent="0.2">
      <c r="B53" s="370" t="s">
        <v>1</v>
      </c>
      <c r="C53" s="151" t="s">
        <v>143</v>
      </c>
      <c r="D53" s="197">
        <v>650140707</v>
      </c>
      <c r="E53" s="198">
        <v>1983785317</v>
      </c>
      <c r="F53" s="198">
        <v>2006132464</v>
      </c>
      <c r="G53" s="198">
        <v>750413277</v>
      </c>
      <c r="H53" s="198">
        <v>1489543538</v>
      </c>
      <c r="I53" s="198">
        <v>771895609</v>
      </c>
      <c r="J53" s="198">
        <v>453204959</v>
      </c>
      <c r="K53" s="198">
        <v>2988954339</v>
      </c>
      <c r="L53" s="198">
        <v>644142288</v>
      </c>
      <c r="M53" s="199">
        <v>11738212498</v>
      </c>
    </row>
    <row r="54" spans="2:13" ht="15" customHeight="1" x14ac:dyDescent="0.2">
      <c r="B54" s="370"/>
      <c r="C54" s="144" t="s">
        <v>2</v>
      </c>
      <c r="D54" s="109">
        <v>471871673</v>
      </c>
      <c r="E54" s="110">
        <v>1262402843</v>
      </c>
      <c r="F54" s="110">
        <v>1469984490</v>
      </c>
      <c r="G54" s="110">
        <v>536694130</v>
      </c>
      <c r="H54" s="110">
        <v>1103896539</v>
      </c>
      <c r="I54" s="110">
        <v>548719319</v>
      </c>
      <c r="J54" s="110">
        <v>348844799</v>
      </c>
      <c r="K54" s="110">
        <v>2079918703</v>
      </c>
      <c r="L54" s="110">
        <v>483172932</v>
      </c>
      <c r="M54" s="200">
        <v>8305505427</v>
      </c>
    </row>
    <row r="55" spans="2:13" ht="15" customHeight="1" thickBot="1" x14ac:dyDescent="0.25">
      <c r="B55" s="382"/>
      <c r="C55" s="158" t="s">
        <v>1</v>
      </c>
      <c r="D55" s="204">
        <v>1122012380</v>
      </c>
      <c r="E55" s="205">
        <v>3246188160</v>
      </c>
      <c r="F55" s="205">
        <v>3476116954</v>
      </c>
      <c r="G55" s="205">
        <v>1287107407</v>
      </c>
      <c r="H55" s="205">
        <v>2593440077</v>
      </c>
      <c r="I55" s="205">
        <v>1320614927</v>
      </c>
      <c r="J55" s="205">
        <v>802049758</v>
      </c>
      <c r="K55" s="205">
        <v>5068873042</v>
      </c>
      <c r="L55" s="205">
        <v>1127315220</v>
      </c>
      <c r="M55" s="206">
        <v>20043717925</v>
      </c>
    </row>
    <row r="56" spans="2:13" ht="12.75" thickTop="1" x14ac:dyDescent="0.2">
      <c r="B56" s="433" t="s">
        <v>188</v>
      </c>
    </row>
    <row r="57" spans="2:13" ht="11.25" customHeight="1" x14ac:dyDescent="0.2">
      <c r="B57" s="434" t="s">
        <v>220</v>
      </c>
      <c r="C57" s="326"/>
      <c r="D57" s="326"/>
      <c r="E57" s="326"/>
      <c r="F57" s="326"/>
      <c r="G57" s="126"/>
      <c r="H57" s="126"/>
      <c r="I57" s="126"/>
      <c r="J57" s="126"/>
      <c r="K57" s="126"/>
      <c r="L57" s="126"/>
      <c r="M57" s="126"/>
    </row>
    <row r="58" spans="2:13" x14ac:dyDescent="0.2">
      <c r="B58" s="126" t="s">
        <v>216</v>
      </c>
    </row>
    <row r="59" spans="2:13" x14ac:dyDescent="0.2">
      <c r="D59" s="59"/>
    </row>
    <row r="60" spans="2:13" x14ac:dyDescent="0.2">
      <c r="D60" s="59"/>
    </row>
    <row r="61" spans="2:13" x14ac:dyDescent="0.2">
      <c r="D61" s="59"/>
    </row>
    <row r="62" spans="2:13" x14ac:dyDescent="0.2">
      <c r="D62" s="59"/>
    </row>
    <row r="63" spans="2:13" x14ac:dyDescent="0.2">
      <c r="D63" s="59"/>
    </row>
    <row r="64" spans="2:13" x14ac:dyDescent="0.2">
      <c r="D64" s="59"/>
    </row>
    <row r="65" spans="2:4" x14ac:dyDescent="0.2">
      <c r="D65" s="59"/>
    </row>
    <row r="66" spans="2:4" x14ac:dyDescent="0.2">
      <c r="B66" s="230"/>
    </row>
    <row r="67" spans="2:4" x14ac:dyDescent="0.2">
      <c r="B67" s="230"/>
    </row>
    <row r="68" spans="2:4" x14ac:dyDescent="0.2">
      <c r="D68" s="59"/>
    </row>
    <row r="69" spans="2:4" x14ac:dyDescent="0.2">
      <c r="D69" s="59"/>
    </row>
    <row r="70" spans="2:4" x14ac:dyDescent="0.2">
      <c r="D70" s="59"/>
    </row>
    <row r="71" spans="2:4" x14ac:dyDescent="0.2">
      <c r="D71" s="59"/>
    </row>
    <row r="72" spans="2:4" x14ac:dyDescent="0.2">
      <c r="D72" s="59"/>
    </row>
    <row r="73" spans="2:4" x14ac:dyDescent="0.2">
      <c r="D73" s="59"/>
    </row>
    <row r="74" spans="2:4" x14ac:dyDescent="0.2">
      <c r="D74" s="59"/>
    </row>
    <row r="75" spans="2:4" x14ac:dyDescent="0.2">
      <c r="D75" s="59"/>
    </row>
    <row r="76" spans="2:4" x14ac:dyDescent="0.2">
      <c r="D76" s="59"/>
    </row>
    <row r="77" spans="2:4" x14ac:dyDescent="0.2">
      <c r="D77" s="59"/>
    </row>
    <row r="78" spans="2:4" x14ac:dyDescent="0.2">
      <c r="D78" s="59"/>
    </row>
    <row r="79" spans="2:4" x14ac:dyDescent="0.2">
      <c r="D79" s="59"/>
    </row>
    <row r="80" spans="2:4" x14ac:dyDescent="0.2">
      <c r="D80" s="59"/>
    </row>
    <row r="81" spans="4:4" x14ac:dyDescent="0.2">
      <c r="D81" s="59"/>
    </row>
    <row r="82" spans="4:4" x14ac:dyDescent="0.2">
      <c r="D82" s="59"/>
    </row>
  </sheetData>
  <mergeCells count="19">
    <mergeCell ref="B29:B31"/>
    <mergeCell ref="B11:M11"/>
    <mergeCell ref="B12:B13"/>
    <mergeCell ref="C12:C13"/>
    <mergeCell ref="D12:L12"/>
    <mergeCell ref="M12:M13"/>
    <mergeCell ref="B14:B16"/>
    <mergeCell ref="B17:B19"/>
    <mergeCell ref="B20:B22"/>
    <mergeCell ref="B23:B25"/>
    <mergeCell ref="B26:B28"/>
    <mergeCell ref="B50:B52"/>
    <mergeCell ref="B53:B55"/>
    <mergeCell ref="B32:B34"/>
    <mergeCell ref="B35:B37"/>
    <mergeCell ref="B38:B40"/>
    <mergeCell ref="B41:B43"/>
    <mergeCell ref="B44:B46"/>
    <mergeCell ref="B47:B49"/>
  </mergeCells>
  <pageMargins left="0.39370078740157483" right="0.39370078740157483" top="0.39370078740157483" bottom="0.39370078740157483" header="0" footer="0"/>
  <pageSetup paperSize="9" scale="64" orientation="landscape"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N82"/>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30" customWidth="1"/>
    <col min="2" max="2" width="14.7109375" style="229" customWidth="1"/>
    <col min="3" max="3" width="12.7109375" style="230" customWidth="1"/>
    <col min="4" max="6" width="10.28515625" style="230" customWidth="1"/>
    <col min="7" max="7" width="10.7109375" style="230" customWidth="1"/>
    <col min="8" max="8" width="12.28515625" style="230" customWidth="1"/>
    <col min="9" max="9" width="10.7109375" style="230" customWidth="1"/>
    <col min="10" max="10" width="9.7109375" style="230" customWidth="1"/>
    <col min="11" max="11" width="12.28515625" style="230" customWidth="1"/>
    <col min="12" max="12" width="10.7109375" style="230" customWidth="1"/>
    <col min="13" max="13" width="12.7109375" style="230" customWidth="1"/>
    <col min="14" max="16384" width="11.42578125" style="230"/>
  </cols>
  <sheetData>
    <row r="1" spans="1:14" ht="12.75" customHeight="1" x14ac:dyDescent="0.2">
      <c r="A1" s="127"/>
    </row>
    <row r="2" spans="1:14" ht="12.75" customHeight="1" x14ac:dyDescent="0.2"/>
    <row r="3" spans="1:14" ht="12.75" customHeight="1" x14ac:dyDescent="0.2"/>
    <row r="4" spans="1:14" ht="12.75" customHeight="1" x14ac:dyDescent="0.2">
      <c r="G4" s="231"/>
      <c r="H4" s="231"/>
    </row>
    <row r="5" spans="1:14" ht="12.75" customHeight="1" x14ac:dyDescent="0.2"/>
    <row r="6" spans="1:14" ht="12.75" customHeight="1" x14ac:dyDescent="0.2"/>
    <row r="7" spans="1:14" ht="12.75" customHeight="1" x14ac:dyDescent="0.2"/>
    <row r="8" spans="1:14" ht="12.75" customHeight="1" x14ac:dyDescent="0.2"/>
    <row r="9" spans="1:14" ht="12.75" customHeight="1" x14ac:dyDescent="0.2">
      <c r="B9" s="56" t="s">
        <v>74</v>
      </c>
    </row>
    <row r="10" spans="1:14" ht="12.75" customHeight="1" thickBot="1" x14ac:dyDescent="0.25"/>
    <row r="11" spans="1:14" ht="35.1" customHeight="1" thickTop="1" thickBot="1" x14ac:dyDescent="0.25">
      <c r="B11" s="350" t="str">
        <f>"Tabla 2.2.13. Salario medio anual (euros) por Tramo de salario, Sexo y Provincia. Castilla y León. "&amp;Índice!B12</f>
        <v>Tabla 2.2.13. Salario medio anual (euros) por Tramo de salario, Sexo y Provincia. Castilla y León. Año 2021</v>
      </c>
      <c r="C11" s="351"/>
      <c r="D11" s="351"/>
      <c r="E11" s="351"/>
      <c r="F11" s="351"/>
      <c r="G11" s="351"/>
      <c r="H11" s="351"/>
      <c r="I11" s="351"/>
      <c r="J11" s="351"/>
      <c r="K11" s="351"/>
      <c r="L11" s="351"/>
      <c r="M11" s="352"/>
      <c r="N11" s="232"/>
    </row>
    <row r="12" spans="1:14" ht="12.75" thickTop="1" x14ac:dyDescent="0.2">
      <c r="B12" s="355" t="s">
        <v>69</v>
      </c>
      <c r="C12" s="348" t="s">
        <v>67</v>
      </c>
      <c r="D12" s="343" t="s">
        <v>66</v>
      </c>
      <c r="E12" s="344"/>
      <c r="F12" s="344"/>
      <c r="G12" s="344"/>
      <c r="H12" s="344"/>
      <c r="I12" s="344"/>
      <c r="J12" s="344"/>
      <c r="K12" s="344"/>
      <c r="L12" s="344"/>
      <c r="M12" s="353" t="s">
        <v>0</v>
      </c>
    </row>
    <row r="13" spans="1:14" ht="12.75" thickBot="1" x14ac:dyDescent="0.25">
      <c r="B13" s="356"/>
      <c r="C13" s="349"/>
      <c r="D13" s="139" t="s">
        <v>28</v>
      </c>
      <c r="E13" s="124" t="s">
        <v>29</v>
      </c>
      <c r="F13" s="124" t="s">
        <v>51</v>
      </c>
      <c r="G13" s="124" t="s">
        <v>52</v>
      </c>
      <c r="H13" s="124" t="s">
        <v>53</v>
      </c>
      <c r="I13" s="124" t="s">
        <v>54</v>
      </c>
      <c r="J13" s="124" t="s">
        <v>55</v>
      </c>
      <c r="K13" s="124" t="s">
        <v>56</v>
      </c>
      <c r="L13" s="124" t="s">
        <v>30</v>
      </c>
      <c r="M13" s="354"/>
    </row>
    <row r="14" spans="1:14" ht="15" customHeight="1" thickTop="1" x14ac:dyDescent="0.2">
      <c r="B14" s="383" t="s">
        <v>6</v>
      </c>
      <c r="C14" s="140" t="s">
        <v>143</v>
      </c>
      <c r="D14" s="141">
        <v>2945</v>
      </c>
      <c r="E14" s="142">
        <v>2809</v>
      </c>
      <c r="F14" s="142">
        <v>2766</v>
      </c>
      <c r="G14" s="142">
        <v>2910</v>
      </c>
      <c r="H14" s="142">
        <v>2837</v>
      </c>
      <c r="I14" s="142">
        <v>2871</v>
      </c>
      <c r="J14" s="142">
        <v>2908</v>
      </c>
      <c r="K14" s="142">
        <v>2781</v>
      </c>
      <c r="L14" s="142">
        <v>2855</v>
      </c>
      <c r="M14" s="143">
        <v>2827</v>
      </c>
    </row>
    <row r="15" spans="1:14" ht="15" customHeight="1" x14ac:dyDescent="0.2">
      <c r="B15" s="370"/>
      <c r="C15" s="144" t="s">
        <v>2</v>
      </c>
      <c r="D15" s="145">
        <v>2887</v>
      </c>
      <c r="E15" s="146">
        <v>2920</v>
      </c>
      <c r="F15" s="146">
        <v>2854</v>
      </c>
      <c r="G15" s="146">
        <v>3023</v>
      </c>
      <c r="H15" s="146">
        <v>2916</v>
      </c>
      <c r="I15" s="146">
        <v>2864</v>
      </c>
      <c r="J15" s="146">
        <v>2915</v>
      </c>
      <c r="K15" s="146">
        <v>2857</v>
      </c>
      <c r="L15" s="146">
        <v>2893</v>
      </c>
      <c r="M15" s="147">
        <v>2892</v>
      </c>
    </row>
    <row r="16" spans="1:14" ht="15" customHeight="1" x14ac:dyDescent="0.2">
      <c r="B16" s="370"/>
      <c r="C16" s="148" t="s">
        <v>1</v>
      </c>
      <c r="D16" s="17">
        <v>2913</v>
      </c>
      <c r="E16" s="149">
        <v>2870</v>
      </c>
      <c r="F16" s="149">
        <v>2814</v>
      </c>
      <c r="G16" s="149">
        <v>2973</v>
      </c>
      <c r="H16" s="149">
        <v>2882</v>
      </c>
      <c r="I16" s="149">
        <v>2867</v>
      </c>
      <c r="J16" s="149">
        <v>2912</v>
      </c>
      <c r="K16" s="149">
        <v>2823</v>
      </c>
      <c r="L16" s="149">
        <v>2876</v>
      </c>
      <c r="M16" s="150">
        <v>2863</v>
      </c>
    </row>
    <row r="17" spans="2:13" ht="15" customHeight="1" x14ac:dyDescent="0.2">
      <c r="B17" s="370" t="s">
        <v>7</v>
      </c>
      <c r="C17" s="183" t="s">
        <v>143</v>
      </c>
      <c r="D17" s="184">
        <v>10137</v>
      </c>
      <c r="E17" s="185">
        <v>10070</v>
      </c>
      <c r="F17" s="185">
        <v>10110</v>
      </c>
      <c r="G17" s="185">
        <v>10108</v>
      </c>
      <c r="H17" s="185">
        <v>10134</v>
      </c>
      <c r="I17" s="185">
        <v>10120</v>
      </c>
      <c r="J17" s="185">
        <v>10082</v>
      </c>
      <c r="K17" s="185">
        <v>10185</v>
      </c>
      <c r="L17" s="185">
        <v>10053</v>
      </c>
      <c r="M17" s="186">
        <v>10123</v>
      </c>
    </row>
    <row r="18" spans="2:13" ht="15" customHeight="1" x14ac:dyDescent="0.2">
      <c r="B18" s="370"/>
      <c r="C18" s="144" t="s">
        <v>2</v>
      </c>
      <c r="D18" s="145">
        <v>10002</v>
      </c>
      <c r="E18" s="146">
        <v>10049</v>
      </c>
      <c r="F18" s="146">
        <v>10126</v>
      </c>
      <c r="G18" s="146">
        <v>10165</v>
      </c>
      <c r="H18" s="146">
        <v>10031</v>
      </c>
      <c r="I18" s="146">
        <v>10000</v>
      </c>
      <c r="J18" s="146">
        <v>10080</v>
      </c>
      <c r="K18" s="146">
        <v>10190</v>
      </c>
      <c r="L18" s="146">
        <v>9972</v>
      </c>
      <c r="M18" s="147">
        <v>10091</v>
      </c>
    </row>
    <row r="19" spans="2:13" ht="15" customHeight="1" x14ac:dyDescent="0.2">
      <c r="B19" s="370"/>
      <c r="C19" s="187" t="s">
        <v>1</v>
      </c>
      <c r="D19" s="22">
        <v>10064</v>
      </c>
      <c r="E19" s="188">
        <v>10057</v>
      </c>
      <c r="F19" s="188">
        <v>10120</v>
      </c>
      <c r="G19" s="188">
        <v>10142</v>
      </c>
      <c r="H19" s="188">
        <v>10075</v>
      </c>
      <c r="I19" s="188">
        <v>10051</v>
      </c>
      <c r="J19" s="188">
        <v>10081</v>
      </c>
      <c r="K19" s="188">
        <v>10188</v>
      </c>
      <c r="L19" s="188">
        <v>10007</v>
      </c>
      <c r="M19" s="189">
        <v>10104</v>
      </c>
    </row>
    <row r="20" spans="2:13" ht="15" customHeight="1" x14ac:dyDescent="0.2">
      <c r="B20" s="370" t="s">
        <v>8</v>
      </c>
      <c r="C20" s="183" t="s">
        <v>143</v>
      </c>
      <c r="D20" s="184">
        <v>16767</v>
      </c>
      <c r="E20" s="185">
        <v>17014</v>
      </c>
      <c r="F20" s="185">
        <v>16909</v>
      </c>
      <c r="G20" s="185">
        <v>17052</v>
      </c>
      <c r="H20" s="185">
        <v>17037</v>
      </c>
      <c r="I20" s="185">
        <v>16998</v>
      </c>
      <c r="J20" s="185">
        <v>17080</v>
      </c>
      <c r="K20" s="185">
        <v>17033</v>
      </c>
      <c r="L20" s="185">
        <v>16986</v>
      </c>
      <c r="M20" s="186">
        <v>16987</v>
      </c>
    </row>
    <row r="21" spans="2:13" ht="15" customHeight="1" x14ac:dyDescent="0.2">
      <c r="B21" s="370"/>
      <c r="C21" s="144" t="s">
        <v>2</v>
      </c>
      <c r="D21" s="145">
        <v>16242</v>
      </c>
      <c r="E21" s="146">
        <v>16547</v>
      </c>
      <c r="F21" s="146">
        <v>16314</v>
      </c>
      <c r="G21" s="146">
        <v>16472</v>
      </c>
      <c r="H21" s="146">
        <v>16440</v>
      </c>
      <c r="I21" s="146">
        <v>16440</v>
      </c>
      <c r="J21" s="146">
        <v>16577</v>
      </c>
      <c r="K21" s="146">
        <v>16514</v>
      </c>
      <c r="L21" s="146">
        <v>16319</v>
      </c>
      <c r="M21" s="147">
        <v>16438</v>
      </c>
    </row>
    <row r="22" spans="2:13" ht="15" customHeight="1" x14ac:dyDescent="0.2">
      <c r="B22" s="370"/>
      <c r="C22" s="190" t="s">
        <v>1</v>
      </c>
      <c r="D22" s="21">
        <v>16554</v>
      </c>
      <c r="E22" s="191">
        <v>16759</v>
      </c>
      <c r="F22" s="191">
        <v>16624</v>
      </c>
      <c r="G22" s="191">
        <v>16779</v>
      </c>
      <c r="H22" s="191">
        <v>16789</v>
      </c>
      <c r="I22" s="191">
        <v>16759</v>
      </c>
      <c r="J22" s="191">
        <v>16850</v>
      </c>
      <c r="K22" s="191">
        <v>16784</v>
      </c>
      <c r="L22" s="191">
        <v>16714</v>
      </c>
      <c r="M22" s="192">
        <v>16733</v>
      </c>
    </row>
    <row r="23" spans="2:13" ht="15" customHeight="1" x14ac:dyDescent="0.2">
      <c r="B23" s="370" t="s">
        <v>9</v>
      </c>
      <c r="C23" s="183" t="s">
        <v>143</v>
      </c>
      <c r="D23" s="184">
        <v>22981</v>
      </c>
      <c r="E23" s="185">
        <v>23142</v>
      </c>
      <c r="F23" s="185">
        <v>23032</v>
      </c>
      <c r="G23" s="185">
        <v>23150</v>
      </c>
      <c r="H23" s="185">
        <v>22926</v>
      </c>
      <c r="I23" s="185">
        <v>22948</v>
      </c>
      <c r="J23" s="185">
        <v>23103</v>
      </c>
      <c r="K23" s="185">
        <v>23082</v>
      </c>
      <c r="L23" s="185">
        <v>22906</v>
      </c>
      <c r="M23" s="186">
        <v>23046</v>
      </c>
    </row>
    <row r="24" spans="2:13" ht="15" customHeight="1" x14ac:dyDescent="0.2">
      <c r="B24" s="370"/>
      <c r="C24" s="144" t="s">
        <v>2</v>
      </c>
      <c r="D24" s="145">
        <v>23007</v>
      </c>
      <c r="E24" s="146">
        <v>23080</v>
      </c>
      <c r="F24" s="146">
        <v>23039</v>
      </c>
      <c r="G24" s="146">
        <v>23071</v>
      </c>
      <c r="H24" s="146">
        <v>22984</v>
      </c>
      <c r="I24" s="146">
        <v>23058</v>
      </c>
      <c r="J24" s="146">
        <v>23137</v>
      </c>
      <c r="K24" s="146">
        <v>23062</v>
      </c>
      <c r="L24" s="146">
        <v>23026</v>
      </c>
      <c r="M24" s="147">
        <v>23051</v>
      </c>
    </row>
    <row r="25" spans="2:13" ht="15" customHeight="1" x14ac:dyDescent="0.2">
      <c r="B25" s="370"/>
      <c r="C25" s="190" t="s">
        <v>1</v>
      </c>
      <c r="D25" s="21">
        <v>22990</v>
      </c>
      <c r="E25" s="191">
        <v>23120</v>
      </c>
      <c r="F25" s="191">
        <v>23035</v>
      </c>
      <c r="G25" s="191">
        <v>23120</v>
      </c>
      <c r="H25" s="191">
        <v>22948</v>
      </c>
      <c r="I25" s="191">
        <v>22989</v>
      </c>
      <c r="J25" s="191">
        <v>23117</v>
      </c>
      <c r="K25" s="191">
        <v>23074</v>
      </c>
      <c r="L25" s="191">
        <v>22952</v>
      </c>
      <c r="M25" s="192">
        <v>23048</v>
      </c>
    </row>
    <row r="26" spans="2:13" ht="15" customHeight="1" x14ac:dyDescent="0.2">
      <c r="B26" s="370" t="s">
        <v>10</v>
      </c>
      <c r="C26" s="193" t="s">
        <v>143</v>
      </c>
      <c r="D26" s="194">
        <v>29810</v>
      </c>
      <c r="E26" s="195">
        <v>29824</v>
      </c>
      <c r="F26" s="195">
        <v>29856</v>
      </c>
      <c r="G26" s="195">
        <v>29730</v>
      </c>
      <c r="H26" s="195">
        <v>29867</v>
      </c>
      <c r="I26" s="195">
        <v>29839</v>
      </c>
      <c r="J26" s="195">
        <v>29810</v>
      </c>
      <c r="K26" s="195">
        <v>29851</v>
      </c>
      <c r="L26" s="195">
        <v>29749</v>
      </c>
      <c r="M26" s="196">
        <v>29831</v>
      </c>
    </row>
    <row r="27" spans="2:13" ht="15" customHeight="1" x14ac:dyDescent="0.2">
      <c r="B27" s="370"/>
      <c r="C27" s="144" t="s">
        <v>2</v>
      </c>
      <c r="D27" s="145">
        <v>30034</v>
      </c>
      <c r="E27" s="146">
        <v>29869</v>
      </c>
      <c r="F27" s="146">
        <v>30060</v>
      </c>
      <c r="G27" s="146">
        <v>29991</v>
      </c>
      <c r="H27" s="146">
        <v>30101</v>
      </c>
      <c r="I27" s="146">
        <v>29871</v>
      </c>
      <c r="J27" s="146">
        <v>29810</v>
      </c>
      <c r="K27" s="146">
        <v>30012</v>
      </c>
      <c r="L27" s="146">
        <v>29967</v>
      </c>
      <c r="M27" s="147">
        <v>29988</v>
      </c>
    </row>
    <row r="28" spans="2:13" ht="15" customHeight="1" x14ac:dyDescent="0.2">
      <c r="B28" s="370"/>
      <c r="C28" s="190" t="s">
        <v>1</v>
      </c>
      <c r="D28" s="21">
        <v>29908</v>
      </c>
      <c r="E28" s="191">
        <v>29840</v>
      </c>
      <c r="F28" s="191">
        <v>29936</v>
      </c>
      <c r="G28" s="191">
        <v>29829</v>
      </c>
      <c r="H28" s="191">
        <v>29973</v>
      </c>
      <c r="I28" s="191">
        <v>29852</v>
      </c>
      <c r="J28" s="191">
        <v>29810</v>
      </c>
      <c r="K28" s="191">
        <v>29912</v>
      </c>
      <c r="L28" s="191">
        <v>29848</v>
      </c>
      <c r="M28" s="192">
        <v>29893</v>
      </c>
    </row>
    <row r="29" spans="2:13" ht="15" customHeight="1" x14ac:dyDescent="0.2">
      <c r="B29" s="370" t="s">
        <v>11</v>
      </c>
      <c r="C29" s="151" t="s">
        <v>143</v>
      </c>
      <c r="D29" s="197">
        <v>36694</v>
      </c>
      <c r="E29" s="198">
        <v>36722</v>
      </c>
      <c r="F29" s="198">
        <v>36631</v>
      </c>
      <c r="G29" s="198">
        <v>36525</v>
      </c>
      <c r="H29" s="198">
        <v>36652</v>
      </c>
      <c r="I29" s="198">
        <v>36562</v>
      </c>
      <c r="J29" s="198">
        <v>36436</v>
      </c>
      <c r="K29" s="198">
        <v>36668</v>
      </c>
      <c r="L29" s="198">
        <v>36681</v>
      </c>
      <c r="M29" s="199">
        <v>36648</v>
      </c>
    </row>
    <row r="30" spans="2:13" ht="15" customHeight="1" x14ac:dyDescent="0.2">
      <c r="B30" s="370"/>
      <c r="C30" s="144" t="s">
        <v>2</v>
      </c>
      <c r="D30" s="109">
        <v>36471</v>
      </c>
      <c r="E30" s="110">
        <v>36559</v>
      </c>
      <c r="F30" s="110">
        <v>36477</v>
      </c>
      <c r="G30" s="110">
        <v>36522</v>
      </c>
      <c r="H30" s="110">
        <v>36527</v>
      </c>
      <c r="I30" s="110">
        <v>36465</v>
      </c>
      <c r="J30" s="110">
        <v>36490</v>
      </c>
      <c r="K30" s="110">
        <v>36566</v>
      </c>
      <c r="L30" s="110">
        <v>36582</v>
      </c>
      <c r="M30" s="200">
        <v>36526</v>
      </c>
    </row>
    <row r="31" spans="2:13" ht="15" customHeight="1" x14ac:dyDescent="0.2">
      <c r="B31" s="370"/>
      <c r="C31" s="148" t="s">
        <v>1</v>
      </c>
      <c r="D31" s="201">
        <v>36594</v>
      </c>
      <c r="E31" s="202">
        <v>36666</v>
      </c>
      <c r="F31" s="202">
        <v>36566</v>
      </c>
      <c r="G31" s="202">
        <v>36524</v>
      </c>
      <c r="H31" s="202">
        <v>36599</v>
      </c>
      <c r="I31" s="202">
        <v>36522</v>
      </c>
      <c r="J31" s="202">
        <v>36460</v>
      </c>
      <c r="K31" s="202">
        <v>36626</v>
      </c>
      <c r="L31" s="202">
        <v>36637</v>
      </c>
      <c r="M31" s="203">
        <v>36598</v>
      </c>
    </row>
    <row r="32" spans="2:13" ht="15" customHeight="1" x14ac:dyDescent="0.2">
      <c r="B32" s="370" t="s">
        <v>12</v>
      </c>
      <c r="C32" s="151" t="s">
        <v>143</v>
      </c>
      <c r="D32" s="197">
        <v>43033</v>
      </c>
      <c r="E32" s="198">
        <v>43077</v>
      </c>
      <c r="F32" s="198">
        <v>43164</v>
      </c>
      <c r="G32" s="198">
        <v>43063</v>
      </c>
      <c r="H32" s="198">
        <v>43094</v>
      </c>
      <c r="I32" s="198">
        <v>43160</v>
      </c>
      <c r="J32" s="198">
        <v>43039</v>
      </c>
      <c r="K32" s="198">
        <v>43159</v>
      </c>
      <c r="L32" s="198">
        <v>43112</v>
      </c>
      <c r="M32" s="199">
        <v>43118</v>
      </c>
    </row>
    <row r="33" spans="2:13" ht="15" customHeight="1" x14ac:dyDescent="0.2">
      <c r="B33" s="370"/>
      <c r="C33" s="144" t="s">
        <v>2</v>
      </c>
      <c r="D33" s="109">
        <v>43141</v>
      </c>
      <c r="E33" s="110">
        <v>43065</v>
      </c>
      <c r="F33" s="110">
        <v>43065</v>
      </c>
      <c r="G33" s="110">
        <v>43053</v>
      </c>
      <c r="H33" s="110">
        <v>43023</v>
      </c>
      <c r="I33" s="110">
        <v>43178</v>
      </c>
      <c r="J33" s="110">
        <v>43153</v>
      </c>
      <c r="K33" s="110">
        <v>43045</v>
      </c>
      <c r="L33" s="110">
        <v>43192</v>
      </c>
      <c r="M33" s="200">
        <v>43077</v>
      </c>
    </row>
    <row r="34" spans="2:13" ht="15" customHeight="1" x14ac:dyDescent="0.2">
      <c r="B34" s="370"/>
      <c r="C34" s="148" t="s">
        <v>1</v>
      </c>
      <c r="D34" s="201">
        <v>43080</v>
      </c>
      <c r="E34" s="202">
        <v>43073</v>
      </c>
      <c r="F34" s="202">
        <v>43125</v>
      </c>
      <c r="G34" s="202">
        <v>43059</v>
      </c>
      <c r="H34" s="202">
        <v>43063</v>
      </c>
      <c r="I34" s="202">
        <v>43168</v>
      </c>
      <c r="J34" s="202">
        <v>43090</v>
      </c>
      <c r="K34" s="202">
        <v>43115</v>
      </c>
      <c r="L34" s="202">
        <v>43149</v>
      </c>
      <c r="M34" s="203">
        <v>43102</v>
      </c>
    </row>
    <row r="35" spans="2:13" ht="15" customHeight="1" x14ac:dyDescent="0.2">
      <c r="B35" s="364" t="s">
        <v>13</v>
      </c>
      <c r="C35" s="151" t="s">
        <v>143</v>
      </c>
      <c r="D35" s="197">
        <v>49754</v>
      </c>
      <c r="E35" s="198">
        <v>49711</v>
      </c>
      <c r="F35" s="198">
        <v>49724</v>
      </c>
      <c r="G35" s="198">
        <v>49693</v>
      </c>
      <c r="H35" s="198">
        <v>49700</v>
      </c>
      <c r="I35" s="198">
        <v>49809</v>
      </c>
      <c r="J35" s="198">
        <v>49807</v>
      </c>
      <c r="K35" s="198">
        <v>49733</v>
      </c>
      <c r="L35" s="198">
        <v>49709</v>
      </c>
      <c r="M35" s="199">
        <v>49728</v>
      </c>
    </row>
    <row r="36" spans="2:13" ht="15" customHeight="1" x14ac:dyDescent="0.2">
      <c r="B36" s="365"/>
      <c r="C36" s="144" t="s">
        <v>2</v>
      </c>
      <c r="D36" s="109">
        <v>49599</v>
      </c>
      <c r="E36" s="110">
        <v>49672</v>
      </c>
      <c r="F36" s="110">
        <v>49591</v>
      </c>
      <c r="G36" s="110">
        <v>49611</v>
      </c>
      <c r="H36" s="110">
        <v>49614</v>
      </c>
      <c r="I36" s="110">
        <v>49521</v>
      </c>
      <c r="J36" s="110">
        <v>49463</v>
      </c>
      <c r="K36" s="110">
        <v>49754</v>
      </c>
      <c r="L36" s="110">
        <v>49487</v>
      </c>
      <c r="M36" s="200">
        <v>49639</v>
      </c>
    </row>
    <row r="37" spans="2:13" ht="15" customHeight="1" x14ac:dyDescent="0.2">
      <c r="B37" s="366"/>
      <c r="C37" s="148" t="s">
        <v>1</v>
      </c>
      <c r="D37" s="201">
        <v>49692</v>
      </c>
      <c r="E37" s="202">
        <v>49699</v>
      </c>
      <c r="F37" s="202">
        <v>49674</v>
      </c>
      <c r="G37" s="202">
        <v>49663</v>
      </c>
      <c r="H37" s="202">
        <v>49666</v>
      </c>
      <c r="I37" s="202">
        <v>49700</v>
      </c>
      <c r="J37" s="202">
        <v>49655</v>
      </c>
      <c r="K37" s="202">
        <v>49741</v>
      </c>
      <c r="L37" s="202">
        <v>49628</v>
      </c>
      <c r="M37" s="203">
        <v>49695</v>
      </c>
    </row>
    <row r="38" spans="2:13" ht="15" customHeight="1" x14ac:dyDescent="0.2">
      <c r="B38" s="370" t="s">
        <v>14</v>
      </c>
      <c r="C38" s="151" t="s">
        <v>143</v>
      </c>
      <c r="D38" s="197">
        <v>56669</v>
      </c>
      <c r="E38" s="198">
        <v>56671</v>
      </c>
      <c r="F38" s="198">
        <v>56578</v>
      </c>
      <c r="G38" s="198">
        <v>56635</v>
      </c>
      <c r="H38" s="198">
        <v>56745</v>
      </c>
      <c r="I38" s="198">
        <v>56536</v>
      </c>
      <c r="J38" s="198">
        <v>56697</v>
      </c>
      <c r="K38" s="198">
        <v>56734</v>
      </c>
      <c r="L38" s="198">
        <v>56492</v>
      </c>
      <c r="M38" s="199">
        <v>56667</v>
      </c>
    </row>
    <row r="39" spans="2:13" ht="15" customHeight="1" x14ac:dyDescent="0.2">
      <c r="B39" s="370"/>
      <c r="C39" s="144" t="s">
        <v>2</v>
      </c>
      <c r="D39" s="109">
        <v>56543</v>
      </c>
      <c r="E39" s="110">
        <v>56607</v>
      </c>
      <c r="F39" s="110">
        <v>56656</v>
      </c>
      <c r="G39" s="110">
        <v>56654</v>
      </c>
      <c r="H39" s="110">
        <v>56582</v>
      </c>
      <c r="I39" s="110">
        <v>56654</v>
      </c>
      <c r="J39" s="110">
        <v>56761</v>
      </c>
      <c r="K39" s="110">
        <v>56690</v>
      </c>
      <c r="L39" s="110">
        <v>56739</v>
      </c>
      <c r="M39" s="200">
        <v>56651</v>
      </c>
    </row>
    <row r="40" spans="2:13" ht="15" customHeight="1" x14ac:dyDescent="0.2">
      <c r="B40" s="370"/>
      <c r="C40" s="148" t="s">
        <v>1</v>
      </c>
      <c r="D40" s="201">
        <v>56621</v>
      </c>
      <c r="E40" s="202">
        <v>56651</v>
      </c>
      <c r="F40" s="202">
        <v>56607</v>
      </c>
      <c r="G40" s="202">
        <v>56642</v>
      </c>
      <c r="H40" s="202">
        <v>56679</v>
      </c>
      <c r="I40" s="202">
        <v>56578</v>
      </c>
      <c r="J40" s="202">
        <v>56726</v>
      </c>
      <c r="K40" s="202">
        <v>56718</v>
      </c>
      <c r="L40" s="202">
        <v>56589</v>
      </c>
      <c r="M40" s="203">
        <v>56661</v>
      </c>
    </row>
    <row r="41" spans="2:13" ht="15" customHeight="1" x14ac:dyDescent="0.2">
      <c r="B41" s="364" t="s">
        <v>15</v>
      </c>
      <c r="C41" s="151" t="s">
        <v>143</v>
      </c>
      <c r="D41" s="197">
        <v>63247</v>
      </c>
      <c r="E41" s="198">
        <v>63250</v>
      </c>
      <c r="F41" s="198">
        <v>63088</v>
      </c>
      <c r="G41" s="198">
        <v>63272</v>
      </c>
      <c r="H41" s="198">
        <v>63267</v>
      </c>
      <c r="I41" s="198">
        <v>63132</v>
      </c>
      <c r="J41" s="198">
        <v>63549</v>
      </c>
      <c r="K41" s="198">
        <v>63157</v>
      </c>
      <c r="L41" s="198">
        <v>63067</v>
      </c>
      <c r="M41" s="199">
        <v>63191</v>
      </c>
    </row>
    <row r="42" spans="2:13" ht="15" customHeight="1" x14ac:dyDescent="0.2">
      <c r="B42" s="365"/>
      <c r="C42" s="144" t="s">
        <v>2</v>
      </c>
      <c r="D42" s="109">
        <v>62888</v>
      </c>
      <c r="E42" s="110">
        <v>63170</v>
      </c>
      <c r="F42" s="110">
        <v>63197</v>
      </c>
      <c r="G42" s="110">
        <v>63064</v>
      </c>
      <c r="H42" s="110">
        <v>63207</v>
      </c>
      <c r="I42" s="110">
        <v>63195</v>
      </c>
      <c r="J42" s="110">
        <v>63394</v>
      </c>
      <c r="K42" s="110">
        <v>63084</v>
      </c>
      <c r="L42" s="110">
        <v>62954</v>
      </c>
      <c r="M42" s="200">
        <v>63134</v>
      </c>
    </row>
    <row r="43" spans="2:13" ht="15" customHeight="1" x14ac:dyDescent="0.2">
      <c r="B43" s="366"/>
      <c r="C43" s="148" t="s">
        <v>1</v>
      </c>
      <c r="D43" s="201">
        <v>63126</v>
      </c>
      <c r="E43" s="202">
        <v>63222</v>
      </c>
      <c r="F43" s="202">
        <v>63127</v>
      </c>
      <c r="G43" s="202">
        <v>63197</v>
      </c>
      <c r="H43" s="202">
        <v>63243</v>
      </c>
      <c r="I43" s="202">
        <v>63154</v>
      </c>
      <c r="J43" s="202">
        <v>63491</v>
      </c>
      <c r="K43" s="202">
        <v>63130</v>
      </c>
      <c r="L43" s="202">
        <v>63028</v>
      </c>
      <c r="M43" s="203">
        <v>63170</v>
      </c>
    </row>
    <row r="44" spans="2:13" ht="15" customHeight="1" x14ac:dyDescent="0.2">
      <c r="B44" s="370" t="s">
        <v>16</v>
      </c>
      <c r="C44" s="151" t="s">
        <v>143</v>
      </c>
      <c r="D44" s="197">
        <v>79933</v>
      </c>
      <c r="E44" s="198">
        <v>79384</v>
      </c>
      <c r="F44" s="198">
        <v>78884</v>
      </c>
      <c r="G44" s="198">
        <v>78572</v>
      </c>
      <c r="H44" s="198">
        <v>79396</v>
      </c>
      <c r="I44" s="198">
        <v>78178</v>
      </c>
      <c r="J44" s="198">
        <v>79599</v>
      </c>
      <c r="K44" s="198">
        <v>78933</v>
      </c>
      <c r="L44" s="198">
        <v>79745</v>
      </c>
      <c r="M44" s="199">
        <v>79092</v>
      </c>
    </row>
    <row r="45" spans="2:13" ht="15" customHeight="1" x14ac:dyDescent="0.2">
      <c r="B45" s="370"/>
      <c r="C45" s="144" t="s">
        <v>2</v>
      </c>
      <c r="D45" s="109">
        <v>78242</v>
      </c>
      <c r="E45" s="110">
        <v>79077</v>
      </c>
      <c r="F45" s="110">
        <v>78625</v>
      </c>
      <c r="G45" s="110">
        <v>78518</v>
      </c>
      <c r="H45" s="110">
        <v>79250</v>
      </c>
      <c r="I45" s="110">
        <v>78501</v>
      </c>
      <c r="J45" s="110">
        <v>80272</v>
      </c>
      <c r="K45" s="110">
        <v>78514</v>
      </c>
      <c r="L45" s="110">
        <v>79099</v>
      </c>
      <c r="M45" s="200">
        <v>78806</v>
      </c>
    </row>
    <row r="46" spans="2:13" ht="15" customHeight="1" x14ac:dyDescent="0.2">
      <c r="B46" s="370"/>
      <c r="C46" s="148" t="s">
        <v>1</v>
      </c>
      <c r="D46" s="201">
        <v>79344</v>
      </c>
      <c r="E46" s="202">
        <v>79284</v>
      </c>
      <c r="F46" s="202">
        <v>78793</v>
      </c>
      <c r="G46" s="202">
        <v>78553</v>
      </c>
      <c r="H46" s="202">
        <v>79340</v>
      </c>
      <c r="I46" s="202">
        <v>78289</v>
      </c>
      <c r="J46" s="202">
        <v>79862</v>
      </c>
      <c r="K46" s="202">
        <v>78791</v>
      </c>
      <c r="L46" s="202">
        <v>79480</v>
      </c>
      <c r="M46" s="203">
        <v>78991</v>
      </c>
    </row>
    <row r="47" spans="2:13" ht="15" customHeight="1" x14ac:dyDescent="0.2">
      <c r="B47" s="364" t="s">
        <v>17</v>
      </c>
      <c r="C47" s="151" t="s">
        <v>143</v>
      </c>
      <c r="D47" s="197" t="s">
        <v>219</v>
      </c>
      <c r="E47" s="198">
        <v>112584</v>
      </c>
      <c r="F47" s="198">
        <v>112665</v>
      </c>
      <c r="G47" s="198" t="s">
        <v>219</v>
      </c>
      <c r="H47" s="198">
        <v>112935</v>
      </c>
      <c r="I47" s="198">
        <v>113485</v>
      </c>
      <c r="J47" s="198" t="s">
        <v>219</v>
      </c>
      <c r="K47" s="198">
        <v>114281</v>
      </c>
      <c r="L47" s="198" t="s">
        <v>219</v>
      </c>
      <c r="M47" s="199">
        <v>113188</v>
      </c>
    </row>
    <row r="48" spans="2:13" ht="15" customHeight="1" x14ac:dyDescent="0.2">
      <c r="B48" s="365"/>
      <c r="C48" s="144" t="s">
        <v>2</v>
      </c>
      <c r="D48" s="109" t="s">
        <v>219</v>
      </c>
      <c r="E48" s="110">
        <v>110586</v>
      </c>
      <c r="F48" s="110">
        <v>110741</v>
      </c>
      <c r="G48" s="110" t="s">
        <v>219</v>
      </c>
      <c r="H48" s="110">
        <v>109953</v>
      </c>
      <c r="I48" s="110">
        <v>111141</v>
      </c>
      <c r="J48" s="110" t="s">
        <v>219</v>
      </c>
      <c r="K48" s="110">
        <v>111305</v>
      </c>
      <c r="L48" s="110" t="s">
        <v>219</v>
      </c>
      <c r="M48" s="200">
        <v>110762</v>
      </c>
    </row>
    <row r="49" spans="2:13" ht="15" customHeight="1" x14ac:dyDescent="0.2">
      <c r="B49" s="366"/>
      <c r="C49" s="148" t="s">
        <v>1</v>
      </c>
      <c r="D49" s="201">
        <v>111701</v>
      </c>
      <c r="E49" s="202">
        <v>112169</v>
      </c>
      <c r="F49" s="202">
        <v>112147</v>
      </c>
      <c r="G49" s="202">
        <v>111168</v>
      </c>
      <c r="H49" s="202">
        <v>112072</v>
      </c>
      <c r="I49" s="202">
        <v>112956</v>
      </c>
      <c r="J49" s="202">
        <v>113426</v>
      </c>
      <c r="K49" s="202">
        <v>113488</v>
      </c>
      <c r="L49" s="202">
        <v>110306</v>
      </c>
      <c r="M49" s="203">
        <v>112561</v>
      </c>
    </row>
    <row r="50" spans="2:13" ht="15" customHeight="1" x14ac:dyDescent="0.2">
      <c r="B50" s="364" t="s">
        <v>18</v>
      </c>
      <c r="C50" s="151" t="s">
        <v>143</v>
      </c>
      <c r="D50" s="197" t="s">
        <v>219</v>
      </c>
      <c r="E50" s="198">
        <v>203674</v>
      </c>
      <c r="F50" s="198">
        <v>201299</v>
      </c>
      <c r="G50" s="198" t="s">
        <v>219</v>
      </c>
      <c r="H50" s="198">
        <v>200334</v>
      </c>
      <c r="I50" s="198">
        <v>220295</v>
      </c>
      <c r="J50" s="198" t="s">
        <v>219</v>
      </c>
      <c r="K50" s="198">
        <v>251807</v>
      </c>
      <c r="L50" s="198" t="s">
        <v>219</v>
      </c>
      <c r="M50" s="199">
        <v>220452</v>
      </c>
    </row>
    <row r="51" spans="2:13" ht="15" customHeight="1" x14ac:dyDescent="0.2">
      <c r="B51" s="365"/>
      <c r="C51" s="144" t="s">
        <v>2</v>
      </c>
      <c r="D51" s="109" t="s">
        <v>219</v>
      </c>
      <c r="E51" s="110">
        <v>191513</v>
      </c>
      <c r="F51" s="110">
        <v>180496</v>
      </c>
      <c r="G51" s="110" t="s">
        <v>219</v>
      </c>
      <c r="H51" s="110">
        <v>169192</v>
      </c>
      <c r="I51" s="110">
        <v>196155</v>
      </c>
      <c r="J51" s="110" t="s">
        <v>219</v>
      </c>
      <c r="K51" s="110">
        <v>196055</v>
      </c>
      <c r="L51" s="110" t="s">
        <v>219</v>
      </c>
      <c r="M51" s="200">
        <v>187099</v>
      </c>
    </row>
    <row r="52" spans="2:13" ht="15" customHeight="1" x14ac:dyDescent="0.2">
      <c r="B52" s="366"/>
      <c r="C52" s="148" t="s">
        <v>1</v>
      </c>
      <c r="D52" s="201">
        <v>192772</v>
      </c>
      <c r="E52" s="202">
        <v>202637</v>
      </c>
      <c r="F52" s="202">
        <v>197406</v>
      </c>
      <c r="G52" s="202">
        <v>214445</v>
      </c>
      <c r="H52" s="202">
        <v>195776</v>
      </c>
      <c r="I52" s="202">
        <v>216017</v>
      </c>
      <c r="J52" s="202">
        <v>191620</v>
      </c>
      <c r="K52" s="202">
        <v>242282</v>
      </c>
      <c r="L52" s="202">
        <v>186731</v>
      </c>
      <c r="M52" s="203">
        <v>215509</v>
      </c>
    </row>
    <row r="53" spans="2:13" ht="15" customHeight="1" x14ac:dyDescent="0.2">
      <c r="B53" s="370" t="s">
        <v>1</v>
      </c>
      <c r="C53" s="151" t="s">
        <v>143</v>
      </c>
      <c r="D53" s="197">
        <v>20060</v>
      </c>
      <c r="E53" s="198">
        <v>24863</v>
      </c>
      <c r="F53" s="198">
        <v>22482</v>
      </c>
      <c r="G53" s="198">
        <v>22107</v>
      </c>
      <c r="H53" s="198">
        <v>21836</v>
      </c>
      <c r="I53" s="198">
        <v>21501</v>
      </c>
      <c r="J53" s="198">
        <v>22230</v>
      </c>
      <c r="K53" s="198">
        <v>24767</v>
      </c>
      <c r="L53" s="198">
        <v>19668</v>
      </c>
      <c r="M53" s="199">
        <v>22868</v>
      </c>
    </row>
    <row r="54" spans="2:13" ht="15" customHeight="1" x14ac:dyDescent="0.2">
      <c r="B54" s="370"/>
      <c r="C54" s="144" t="s">
        <v>2</v>
      </c>
      <c r="D54" s="109">
        <v>16854</v>
      </c>
      <c r="E54" s="110">
        <v>18429</v>
      </c>
      <c r="F54" s="110">
        <v>18033</v>
      </c>
      <c r="G54" s="110">
        <v>17912</v>
      </c>
      <c r="H54" s="110">
        <v>18226</v>
      </c>
      <c r="I54" s="110">
        <v>17367</v>
      </c>
      <c r="J54" s="110">
        <v>19244</v>
      </c>
      <c r="K54" s="110">
        <v>19543</v>
      </c>
      <c r="L54" s="110">
        <v>16688</v>
      </c>
      <c r="M54" s="200">
        <v>18308</v>
      </c>
    </row>
    <row r="55" spans="2:13" ht="15" customHeight="1" thickBot="1" x14ac:dyDescent="0.25">
      <c r="B55" s="382"/>
      <c r="C55" s="158" t="s">
        <v>1</v>
      </c>
      <c r="D55" s="204">
        <v>18574</v>
      </c>
      <c r="E55" s="205">
        <v>21891</v>
      </c>
      <c r="F55" s="205">
        <v>20358</v>
      </c>
      <c r="G55" s="205">
        <v>20140</v>
      </c>
      <c r="H55" s="205">
        <v>20138</v>
      </c>
      <c r="I55" s="205">
        <v>19566</v>
      </c>
      <c r="J55" s="205">
        <v>20825</v>
      </c>
      <c r="K55" s="205">
        <v>22319</v>
      </c>
      <c r="L55" s="205">
        <v>18270</v>
      </c>
      <c r="M55" s="206">
        <v>20729</v>
      </c>
    </row>
    <row r="56" spans="2:13" ht="12.75" thickTop="1" x14ac:dyDescent="0.2">
      <c r="B56" s="433" t="s">
        <v>188</v>
      </c>
    </row>
    <row r="57" spans="2:13" ht="11.25" customHeight="1" x14ac:dyDescent="0.2">
      <c r="B57" s="434" t="s">
        <v>220</v>
      </c>
      <c r="C57" s="326"/>
      <c r="D57" s="326"/>
      <c r="E57" s="326"/>
      <c r="F57" s="326"/>
      <c r="G57" s="326"/>
      <c r="H57" s="126"/>
      <c r="I57" s="126"/>
      <c r="J57" s="126"/>
      <c r="K57" s="126"/>
      <c r="L57" s="126"/>
      <c r="M57" s="126"/>
    </row>
    <row r="58" spans="2:13" x14ac:dyDescent="0.2">
      <c r="B58" s="126" t="s">
        <v>216</v>
      </c>
    </row>
    <row r="59" spans="2:13" x14ac:dyDescent="0.2">
      <c r="D59" s="59"/>
    </row>
    <row r="60" spans="2:13" x14ac:dyDescent="0.2">
      <c r="D60" s="59"/>
    </row>
    <row r="61" spans="2:13" x14ac:dyDescent="0.2">
      <c r="D61" s="59"/>
    </row>
    <row r="62" spans="2:13" x14ac:dyDescent="0.2">
      <c r="D62" s="59"/>
    </row>
    <row r="63" spans="2:13" x14ac:dyDescent="0.2">
      <c r="D63" s="59"/>
    </row>
    <row r="64" spans="2:13" x14ac:dyDescent="0.2">
      <c r="D64" s="59"/>
    </row>
    <row r="65" spans="2:4" x14ac:dyDescent="0.2">
      <c r="D65" s="59"/>
    </row>
    <row r="66" spans="2:4" x14ac:dyDescent="0.2">
      <c r="B66" s="230"/>
    </row>
    <row r="67" spans="2:4" x14ac:dyDescent="0.2">
      <c r="B67" s="230"/>
    </row>
    <row r="68" spans="2:4" x14ac:dyDescent="0.2">
      <c r="D68" s="59"/>
    </row>
    <row r="69" spans="2:4" x14ac:dyDescent="0.2">
      <c r="D69" s="59"/>
    </row>
    <row r="70" spans="2:4" x14ac:dyDescent="0.2">
      <c r="D70" s="59"/>
    </row>
    <row r="71" spans="2:4" x14ac:dyDescent="0.2">
      <c r="D71" s="59"/>
    </row>
    <row r="72" spans="2:4" x14ac:dyDescent="0.2">
      <c r="D72" s="59"/>
    </row>
    <row r="73" spans="2:4" x14ac:dyDescent="0.2">
      <c r="D73" s="59"/>
    </row>
    <row r="74" spans="2:4" x14ac:dyDescent="0.2">
      <c r="D74" s="59"/>
    </row>
    <row r="75" spans="2:4" x14ac:dyDescent="0.2">
      <c r="D75" s="59"/>
    </row>
    <row r="76" spans="2:4" x14ac:dyDescent="0.2">
      <c r="D76" s="59"/>
    </row>
    <row r="77" spans="2:4" x14ac:dyDescent="0.2">
      <c r="D77" s="59"/>
    </row>
    <row r="78" spans="2:4" x14ac:dyDescent="0.2">
      <c r="D78" s="59"/>
    </row>
    <row r="79" spans="2:4" x14ac:dyDescent="0.2">
      <c r="D79" s="59"/>
    </row>
    <row r="80" spans="2:4" x14ac:dyDescent="0.2">
      <c r="D80" s="59"/>
    </row>
    <row r="81" spans="4:4" x14ac:dyDescent="0.2">
      <c r="D81" s="59"/>
    </row>
    <row r="82" spans="4:4" x14ac:dyDescent="0.2">
      <c r="D82" s="59"/>
    </row>
  </sheetData>
  <mergeCells count="19">
    <mergeCell ref="B29:B31"/>
    <mergeCell ref="B11:M11"/>
    <mergeCell ref="B12:B13"/>
    <mergeCell ref="C12:C13"/>
    <mergeCell ref="D12:L12"/>
    <mergeCell ref="M12:M13"/>
    <mergeCell ref="B14:B16"/>
    <mergeCell ref="B17:B19"/>
    <mergeCell ref="B20:B22"/>
    <mergeCell ref="B23:B25"/>
    <mergeCell ref="B26:B28"/>
    <mergeCell ref="B50:B52"/>
    <mergeCell ref="B53:B55"/>
    <mergeCell ref="B32:B34"/>
    <mergeCell ref="B35:B37"/>
    <mergeCell ref="B38:B40"/>
    <mergeCell ref="B41:B43"/>
    <mergeCell ref="B44:B46"/>
    <mergeCell ref="B47:B49"/>
  </mergeCells>
  <pageMargins left="0.39370078740157483" right="0.39370078740157483" top="0.39370078740157483" bottom="0.39370078740157483" header="0" footer="0"/>
  <pageSetup paperSize="9" scale="67"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M74"/>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30" customWidth="1"/>
    <col min="2" max="2" width="15.7109375" style="229" customWidth="1"/>
    <col min="3" max="3" width="12.7109375" style="230" customWidth="1"/>
    <col min="4" max="6" width="10.28515625" style="230" customWidth="1"/>
    <col min="7" max="7" width="10.7109375" style="230" customWidth="1"/>
    <col min="8" max="8" width="11.7109375" style="230" customWidth="1"/>
    <col min="9" max="9" width="10.7109375" style="230" customWidth="1"/>
    <col min="10" max="10" width="10.28515625" style="230" customWidth="1"/>
    <col min="11" max="11" width="11.7109375" style="230" customWidth="1"/>
    <col min="12" max="12" width="10.7109375" style="230" customWidth="1"/>
    <col min="13" max="13" width="12.7109375" style="230" customWidth="1"/>
    <col min="14" max="16384" width="11.42578125" style="230"/>
  </cols>
  <sheetData>
    <row r="1" spans="1:13" ht="12.75" customHeight="1" x14ac:dyDescent="0.2">
      <c r="A1" s="127"/>
    </row>
    <row r="2" spans="1:13" ht="12.75" customHeight="1" x14ac:dyDescent="0.2"/>
    <row r="3" spans="1:13" ht="12.75" customHeight="1" x14ac:dyDescent="0.2"/>
    <row r="4" spans="1:13" ht="12.75" customHeight="1" x14ac:dyDescent="0.2">
      <c r="G4" s="231"/>
    </row>
    <row r="5" spans="1:13" ht="12.75" customHeight="1" x14ac:dyDescent="0.2"/>
    <row r="6" spans="1:13" ht="12.75" customHeight="1" x14ac:dyDescent="0.2"/>
    <row r="7" spans="1:13" ht="12.75" customHeight="1" x14ac:dyDescent="0.2"/>
    <row r="8" spans="1:13" ht="12.75" customHeight="1" x14ac:dyDescent="0.2"/>
    <row r="9" spans="1:13" ht="12.75" customHeight="1" x14ac:dyDescent="0.2">
      <c r="B9" s="56" t="s">
        <v>74</v>
      </c>
    </row>
    <row r="10" spans="1:13" ht="12.75" customHeight="1" thickBot="1" x14ac:dyDescent="0.25"/>
    <row r="11" spans="1:13" ht="35.1" customHeight="1" thickTop="1" thickBot="1" x14ac:dyDescent="0.25">
      <c r="B11" s="350" t="str">
        <f>"Tabla 2.2.14. Número de asalariados por Sector de actividad, Sexo y Provincia. Castilla y León. "&amp;Índice!B12</f>
        <v>Tabla 2.2.14. Número de asalariados por Sector de actividad, Sexo y Provincia. Castilla y León. Año 2021</v>
      </c>
      <c r="C11" s="351"/>
      <c r="D11" s="351"/>
      <c r="E11" s="351"/>
      <c r="F11" s="351"/>
      <c r="G11" s="351"/>
      <c r="H11" s="351"/>
      <c r="I11" s="351"/>
      <c r="J11" s="351"/>
      <c r="K11" s="351"/>
      <c r="L11" s="351"/>
      <c r="M11" s="352"/>
    </row>
    <row r="12" spans="1:13" ht="12.75" thickTop="1" x14ac:dyDescent="0.2">
      <c r="B12" s="355" t="s">
        <v>76</v>
      </c>
      <c r="C12" s="348" t="s">
        <v>67</v>
      </c>
      <c r="D12" s="343" t="s">
        <v>66</v>
      </c>
      <c r="E12" s="344"/>
      <c r="F12" s="344"/>
      <c r="G12" s="344"/>
      <c r="H12" s="344"/>
      <c r="I12" s="344"/>
      <c r="J12" s="344"/>
      <c r="K12" s="344"/>
      <c r="L12" s="344"/>
      <c r="M12" s="353" t="s">
        <v>0</v>
      </c>
    </row>
    <row r="13" spans="1:13" ht="12.75" thickBot="1" x14ac:dyDescent="0.25">
      <c r="B13" s="356"/>
      <c r="C13" s="349"/>
      <c r="D13" s="139" t="s">
        <v>28</v>
      </c>
      <c r="E13" s="124" t="s">
        <v>29</v>
      </c>
      <c r="F13" s="124" t="s">
        <v>51</v>
      </c>
      <c r="G13" s="124" t="s">
        <v>52</v>
      </c>
      <c r="H13" s="124" t="s">
        <v>53</v>
      </c>
      <c r="I13" s="124" t="s">
        <v>54</v>
      </c>
      <c r="J13" s="124" t="s">
        <v>55</v>
      </c>
      <c r="K13" s="124" t="s">
        <v>56</v>
      </c>
      <c r="L13" s="124" t="s">
        <v>30</v>
      </c>
      <c r="M13" s="354"/>
    </row>
    <row r="14" spans="1:13" ht="15" customHeight="1" thickTop="1" x14ac:dyDescent="0.2">
      <c r="B14" s="383" t="s">
        <v>19</v>
      </c>
      <c r="C14" s="140" t="s">
        <v>143</v>
      </c>
      <c r="D14" s="141">
        <v>1704</v>
      </c>
      <c r="E14" s="142">
        <v>2882</v>
      </c>
      <c r="F14" s="142">
        <v>3110</v>
      </c>
      <c r="G14" s="142">
        <v>1485</v>
      </c>
      <c r="H14" s="142">
        <v>2889</v>
      </c>
      <c r="I14" s="142">
        <v>2477</v>
      </c>
      <c r="J14" s="142">
        <v>988</v>
      </c>
      <c r="K14" s="142">
        <v>5024</v>
      </c>
      <c r="L14" s="142">
        <v>2190</v>
      </c>
      <c r="M14" s="143">
        <v>22749</v>
      </c>
    </row>
    <row r="15" spans="1:13" ht="15" customHeight="1" x14ac:dyDescent="0.2">
      <c r="B15" s="370"/>
      <c r="C15" s="144" t="s">
        <v>2</v>
      </c>
      <c r="D15" s="145">
        <v>411</v>
      </c>
      <c r="E15" s="146">
        <v>1039</v>
      </c>
      <c r="F15" s="146">
        <v>919</v>
      </c>
      <c r="G15" s="146">
        <v>366</v>
      </c>
      <c r="H15" s="146">
        <v>875</v>
      </c>
      <c r="I15" s="146">
        <v>997</v>
      </c>
      <c r="J15" s="146">
        <v>171</v>
      </c>
      <c r="K15" s="146">
        <v>1983</v>
      </c>
      <c r="L15" s="146">
        <v>533</v>
      </c>
      <c r="M15" s="147">
        <v>7294</v>
      </c>
    </row>
    <row r="16" spans="1:13" ht="15" customHeight="1" x14ac:dyDescent="0.2">
      <c r="B16" s="370"/>
      <c r="C16" s="148" t="s">
        <v>1</v>
      </c>
      <c r="D16" s="17">
        <v>2116</v>
      </c>
      <c r="E16" s="149">
        <v>3920</v>
      </c>
      <c r="F16" s="149">
        <v>4029</v>
      </c>
      <c r="G16" s="149">
        <v>1851</v>
      </c>
      <c r="H16" s="149">
        <v>3764</v>
      </c>
      <c r="I16" s="149">
        <v>3474</v>
      </c>
      <c r="J16" s="149">
        <v>1159</v>
      </c>
      <c r="K16" s="149">
        <v>7006</v>
      </c>
      <c r="L16" s="149">
        <v>2723</v>
      </c>
      <c r="M16" s="150">
        <v>30043</v>
      </c>
    </row>
    <row r="17" spans="2:13" ht="15" customHeight="1" x14ac:dyDescent="0.2">
      <c r="B17" s="370" t="s">
        <v>20</v>
      </c>
      <c r="C17" s="151" t="s">
        <v>143</v>
      </c>
      <c r="D17" s="184">
        <v>571</v>
      </c>
      <c r="E17" s="185">
        <v>1432</v>
      </c>
      <c r="F17" s="185">
        <v>2759</v>
      </c>
      <c r="G17" s="185">
        <v>672</v>
      </c>
      <c r="H17" s="185">
        <v>1507</v>
      </c>
      <c r="I17" s="185">
        <v>608</v>
      </c>
      <c r="J17" s="185">
        <v>346</v>
      </c>
      <c r="K17" s="185">
        <v>1266</v>
      </c>
      <c r="L17" s="185">
        <v>921</v>
      </c>
      <c r="M17" s="186">
        <v>10080</v>
      </c>
    </row>
    <row r="18" spans="2:13" ht="15" customHeight="1" x14ac:dyDescent="0.2">
      <c r="B18" s="370"/>
      <c r="C18" s="144" t="s">
        <v>2</v>
      </c>
      <c r="D18" s="145">
        <v>89</v>
      </c>
      <c r="E18" s="146">
        <v>358</v>
      </c>
      <c r="F18" s="146">
        <v>462</v>
      </c>
      <c r="G18" s="146">
        <v>114</v>
      </c>
      <c r="H18" s="146">
        <v>269</v>
      </c>
      <c r="I18" s="146">
        <v>135</v>
      </c>
      <c r="J18" s="146">
        <v>49</v>
      </c>
      <c r="K18" s="146">
        <v>478</v>
      </c>
      <c r="L18" s="146">
        <v>190</v>
      </c>
      <c r="M18" s="147">
        <v>2144</v>
      </c>
    </row>
    <row r="19" spans="2:13" ht="15" customHeight="1" x14ac:dyDescent="0.2">
      <c r="B19" s="370"/>
      <c r="C19" s="148" t="s">
        <v>1</v>
      </c>
      <c r="D19" s="22">
        <v>661</v>
      </c>
      <c r="E19" s="188">
        <v>1790</v>
      </c>
      <c r="F19" s="188">
        <v>3221</v>
      </c>
      <c r="G19" s="188">
        <v>786</v>
      </c>
      <c r="H19" s="188">
        <v>1775</v>
      </c>
      <c r="I19" s="188">
        <v>743</v>
      </c>
      <c r="J19" s="188">
        <v>394</v>
      </c>
      <c r="K19" s="188">
        <v>1744</v>
      </c>
      <c r="L19" s="188">
        <v>1111</v>
      </c>
      <c r="M19" s="189">
        <v>12224</v>
      </c>
    </row>
    <row r="20" spans="2:13" ht="15" customHeight="1" x14ac:dyDescent="0.2">
      <c r="B20" s="370" t="s">
        <v>21</v>
      </c>
      <c r="C20" s="151" t="s">
        <v>143</v>
      </c>
      <c r="D20" s="184">
        <v>3514</v>
      </c>
      <c r="E20" s="185">
        <v>22366</v>
      </c>
      <c r="F20" s="185">
        <v>13480</v>
      </c>
      <c r="G20" s="185">
        <v>7900</v>
      </c>
      <c r="H20" s="185">
        <v>9242</v>
      </c>
      <c r="I20" s="185">
        <v>4955</v>
      </c>
      <c r="J20" s="185">
        <v>4991</v>
      </c>
      <c r="K20" s="185">
        <v>24169</v>
      </c>
      <c r="L20" s="185">
        <v>4404</v>
      </c>
      <c r="M20" s="186">
        <v>95020</v>
      </c>
    </row>
    <row r="21" spans="2:13" ht="15" customHeight="1" x14ac:dyDescent="0.2">
      <c r="B21" s="370"/>
      <c r="C21" s="144" t="s">
        <v>2</v>
      </c>
      <c r="D21" s="145">
        <v>1164</v>
      </c>
      <c r="E21" s="146">
        <v>6884</v>
      </c>
      <c r="F21" s="146">
        <v>4877</v>
      </c>
      <c r="G21" s="146">
        <v>2878</v>
      </c>
      <c r="H21" s="146">
        <v>2987</v>
      </c>
      <c r="I21" s="146">
        <v>1562</v>
      </c>
      <c r="J21" s="146">
        <v>2167</v>
      </c>
      <c r="K21" s="146">
        <v>7940</v>
      </c>
      <c r="L21" s="146">
        <v>1698</v>
      </c>
      <c r="M21" s="147">
        <v>32158</v>
      </c>
    </row>
    <row r="22" spans="2:13" ht="15" customHeight="1" x14ac:dyDescent="0.2">
      <c r="B22" s="370"/>
      <c r="C22" s="148" t="s">
        <v>1</v>
      </c>
      <c r="D22" s="21">
        <v>4679</v>
      </c>
      <c r="E22" s="191">
        <v>29250</v>
      </c>
      <c r="F22" s="191">
        <v>18357</v>
      </c>
      <c r="G22" s="191">
        <v>10778</v>
      </c>
      <c r="H22" s="191">
        <v>12229</v>
      </c>
      <c r="I22" s="191">
        <v>6517</v>
      </c>
      <c r="J22" s="191">
        <v>7159</v>
      </c>
      <c r="K22" s="191">
        <v>32109</v>
      </c>
      <c r="L22" s="191">
        <v>6101</v>
      </c>
      <c r="M22" s="192">
        <v>127179</v>
      </c>
    </row>
    <row r="23" spans="2:13" ht="15" customHeight="1" x14ac:dyDescent="0.2">
      <c r="B23" s="370" t="s">
        <v>77</v>
      </c>
      <c r="C23" s="151" t="s">
        <v>143</v>
      </c>
      <c r="D23" s="184">
        <v>4626</v>
      </c>
      <c r="E23" s="185">
        <v>8116</v>
      </c>
      <c r="F23" s="185">
        <v>9456</v>
      </c>
      <c r="G23" s="185">
        <v>3090</v>
      </c>
      <c r="H23" s="185">
        <v>7322</v>
      </c>
      <c r="I23" s="185">
        <v>3831</v>
      </c>
      <c r="J23" s="185">
        <v>2127</v>
      </c>
      <c r="K23" s="185">
        <v>12618</v>
      </c>
      <c r="L23" s="185">
        <v>3998</v>
      </c>
      <c r="M23" s="186">
        <v>55184</v>
      </c>
    </row>
    <row r="24" spans="2:13" ht="15" customHeight="1" x14ac:dyDescent="0.2">
      <c r="B24" s="370"/>
      <c r="C24" s="144" t="s">
        <v>2</v>
      </c>
      <c r="D24" s="145">
        <v>795</v>
      </c>
      <c r="E24" s="146">
        <v>1790</v>
      </c>
      <c r="F24" s="146">
        <v>1575</v>
      </c>
      <c r="G24" s="146">
        <v>515</v>
      </c>
      <c r="H24" s="146">
        <v>1336</v>
      </c>
      <c r="I24" s="146">
        <v>767</v>
      </c>
      <c r="J24" s="146">
        <v>331</v>
      </c>
      <c r="K24" s="146">
        <v>2523</v>
      </c>
      <c r="L24" s="146">
        <v>637</v>
      </c>
      <c r="M24" s="147">
        <v>10270</v>
      </c>
    </row>
    <row r="25" spans="2:13" ht="15" customHeight="1" x14ac:dyDescent="0.2">
      <c r="B25" s="370"/>
      <c r="C25" s="148" t="s">
        <v>1</v>
      </c>
      <c r="D25" s="21">
        <v>5421</v>
      </c>
      <c r="E25" s="191">
        <v>9906</v>
      </c>
      <c r="F25" s="191">
        <v>11032</v>
      </c>
      <c r="G25" s="191">
        <v>3605</v>
      </c>
      <c r="H25" s="191">
        <v>8658</v>
      </c>
      <c r="I25" s="191">
        <v>4598</v>
      </c>
      <c r="J25" s="191">
        <v>2458</v>
      </c>
      <c r="K25" s="191">
        <v>15141</v>
      </c>
      <c r="L25" s="191">
        <v>4635</v>
      </c>
      <c r="M25" s="192">
        <v>65454</v>
      </c>
    </row>
    <row r="26" spans="2:13" ht="15" customHeight="1" x14ac:dyDescent="0.2">
      <c r="B26" s="370" t="s">
        <v>22</v>
      </c>
      <c r="C26" s="151" t="s">
        <v>143</v>
      </c>
      <c r="D26" s="194">
        <v>6670</v>
      </c>
      <c r="E26" s="195">
        <v>15350</v>
      </c>
      <c r="F26" s="195">
        <v>20196</v>
      </c>
      <c r="G26" s="195">
        <v>6882</v>
      </c>
      <c r="H26" s="195">
        <v>13882</v>
      </c>
      <c r="I26" s="195">
        <v>8163</v>
      </c>
      <c r="J26" s="195">
        <v>3868</v>
      </c>
      <c r="K26" s="195">
        <v>24800</v>
      </c>
      <c r="L26" s="195">
        <v>7303</v>
      </c>
      <c r="M26" s="196">
        <v>107114</v>
      </c>
    </row>
    <row r="27" spans="2:13" ht="15" customHeight="1" x14ac:dyDescent="0.2">
      <c r="B27" s="370"/>
      <c r="C27" s="144" t="s">
        <v>2</v>
      </c>
      <c r="D27" s="145">
        <v>4356</v>
      </c>
      <c r="E27" s="146">
        <v>12195</v>
      </c>
      <c r="F27" s="146">
        <v>15827</v>
      </c>
      <c r="G27" s="146">
        <v>4928</v>
      </c>
      <c r="H27" s="146">
        <v>9556</v>
      </c>
      <c r="I27" s="146">
        <v>5994</v>
      </c>
      <c r="J27" s="146">
        <v>2802</v>
      </c>
      <c r="K27" s="146">
        <v>20120</v>
      </c>
      <c r="L27" s="146">
        <v>4934</v>
      </c>
      <c r="M27" s="147">
        <v>80712</v>
      </c>
    </row>
    <row r="28" spans="2:13" ht="15" customHeight="1" x14ac:dyDescent="0.2">
      <c r="B28" s="370"/>
      <c r="C28" s="148" t="s">
        <v>1</v>
      </c>
      <c r="D28" s="21">
        <v>11026</v>
      </c>
      <c r="E28" s="191">
        <v>27545</v>
      </c>
      <c r="F28" s="191">
        <v>36023</v>
      </c>
      <c r="G28" s="191">
        <v>11810</v>
      </c>
      <c r="H28" s="191">
        <v>23438</v>
      </c>
      <c r="I28" s="191">
        <v>14157</v>
      </c>
      <c r="J28" s="191">
        <v>6669</v>
      </c>
      <c r="K28" s="191">
        <v>44920</v>
      </c>
      <c r="L28" s="191">
        <v>12237</v>
      </c>
      <c r="M28" s="192">
        <v>187826</v>
      </c>
    </row>
    <row r="29" spans="2:13" ht="15" customHeight="1" x14ac:dyDescent="0.2">
      <c r="B29" s="370" t="s">
        <v>23</v>
      </c>
      <c r="C29" s="151" t="s">
        <v>143</v>
      </c>
      <c r="D29" s="197">
        <v>659</v>
      </c>
      <c r="E29" s="198">
        <v>1040</v>
      </c>
      <c r="F29" s="198">
        <v>1897</v>
      </c>
      <c r="G29" s="198">
        <v>491</v>
      </c>
      <c r="H29" s="198">
        <v>1872</v>
      </c>
      <c r="I29" s="198">
        <v>946</v>
      </c>
      <c r="J29" s="198">
        <v>271</v>
      </c>
      <c r="K29" s="198">
        <v>3334</v>
      </c>
      <c r="L29" s="198">
        <v>514</v>
      </c>
      <c r="M29" s="199">
        <v>11025</v>
      </c>
    </row>
    <row r="30" spans="2:13" ht="15" customHeight="1" x14ac:dyDescent="0.2">
      <c r="B30" s="370"/>
      <c r="C30" s="144" t="s">
        <v>2</v>
      </c>
      <c r="D30" s="109">
        <v>431</v>
      </c>
      <c r="E30" s="110">
        <v>560</v>
      </c>
      <c r="F30" s="110">
        <v>971</v>
      </c>
      <c r="G30" s="110">
        <v>223</v>
      </c>
      <c r="H30" s="110">
        <v>934</v>
      </c>
      <c r="I30" s="110">
        <v>516</v>
      </c>
      <c r="J30" s="110">
        <v>144</v>
      </c>
      <c r="K30" s="110">
        <v>1606</v>
      </c>
      <c r="L30" s="110">
        <v>249</v>
      </c>
      <c r="M30" s="200">
        <v>5632</v>
      </c>
    </row>
    <row r="31" spans="2:13" ht="15" customHeight="1" x14ac:dyDescent="0.2">
      <c r="B31" s="370"/>
      <c r="C31" s="148" t="s">
        <v>1</v>
      </c>
      <c r="D31" s="201">
        <v>1089</v>
      </c>
      <c r="E31" s="202">
        <v>1600</v>
      </c>
      <c r="F31" s="202">
        <v>2868</v>
      </c>
      <c r="G31" s="202">
        <v>714</v>
      </c>
      <c r="H31" s="202">
        <v>2806</v>
      </c>
      <c r="I31" s="202">
        <v>1462</v>
      </c>
      <c r="J31" s="202">
        <v>415</v>
      </c>
      <c r="K31" s="202">
        <v>4940</v>
      </c>
      <c r="L31" s="202">
        <v>763</v>
      </c>
      <c r="M31" s="203">
        <v>16657</v>
      </c>
    </row>
    <row r="32" spans="2:13" ht="15" customHeight="1" x14ac:dyDescent="0.2">
      <c r="B32" s="370" t="s">
        <v>78</v>
      </c>
      <c r="C32" s="151" t="s">
        <v>143</v>
      </c>
      <c r="D32" s="197">
        <v>569</v>
      </c>
      <c r="E32" s="198">
        <v>1213</v>
      </c>
      <c r="F32" s="198">
        <v>1554</v>
      </c>
      <c r="G32" s="198">
        <v>451</v>
      </c>
      <c r="H32" s="198">
        <v>1210</v>
      </c>
      <c r="I32" s="198">
        <v>654</v>
      </c>
      <c r="J32" s="198">
        <v>334</v>
      </c>
      <c r="K32" s="198">
        <v>2143</v>
      </c>
      <c r="L32" s="198">
        <v>500</v>
      </c>
      <c r="M32" s="199">
        <v>8628</v>
      </c>
    </row>
    <row r="33" spans="2:13" ht="15" customHeight="1" x14ac:dyDescent="0.2">
      <c r="B33" s="370"/>
      <c r="C33" s="144" t="s">
        <v>2</v>
      </c>
      <c r="D33" s="109">
        <v>904</v>
      </c>
      <c r="E33" s="110">
        <v>1296</v>
      </c>
      <c r="F33" s="110">
        <v>1993</v>
      </c>
      <c r="G33" s="110">
        <v>466</v>
      </c>
      <c r="H33" s="110">
        <v>1249</v>
      </c>
      <c r="I33" s="110">
        <v>609</v>
      </c>
      <c r="J33" s="110">
        <v>362</v>
      </c>
      <c r="K33" s="110">
        <v>2247</v>
      </c>
      <c r="L33" s="110">
        <v>612</v>
      </c>
      <c r="M33" s="200">
        <v>9738</v>
      </c>
    </row>
    <row r="34" spans="2:13" ht="15" customHeight="1" x14ac:dyDescent="0.2">
      <c r="B34" s="370"/>
      <c r="C34" s="148" t="s">
        <v>1</v>
      </c>
      <c r="D34" s="201">
        <v>1473</v>
      </c>
      <c r="E34" s="202">
        <v>2509</v>
      </c>
      <c r="F34" s="202">
        <v>3547</v>
      </c>
      <c r="G34" s="202">
        <v>917</v>
      </c>
      <c r="H34" s="202">
        <v>2460</v>
      </c>
      <c r="I34" s="202">
        <v>1263</v>
      </c>
      <c r="J34" s="202">
        <v>696</v>
      </c>
      <c r="K34" s="202">
        <v>4390</v>
      </c>
      <c r="L34" s="202">
        <v>1113</v>
      </c>
      <c r="M34" s="203">
        <v>18366</v>
      </c>
    </row>
    <row r="35" spans="2:13" ht="15" customHeight="1" x14ac:dyDescent="0.2">
      <c r="B35" s="364" t="s">
        <v>25</v>
      </c>
      <c r="C35" s="151" t="s">
        <v>143</v>
      </c>
      <c r="D35" s="197">
        <v>3125</v>
      </c>
      <c r="E35" s="198">
        <v>9449</v>
      </c>
      <c r="F35" s="198">
        <v>9900</v>
      </c>
      <c r="G35" s="198">
        <v>4217</v>
      </c>
      <c r="H35" s="198">
        <v>6594</v>
      </c>
      <c r="I35" s="198">
        <v>3785</v>
      </c>
      <c r="J35" s="198">
        <v>1760</v>
      </c>
      <c r="K35" s="198">
        <v>16092</v>
      </c>
      <c r="L35" s="198">
        <v>2980</v>
      </c>
      <c r="M35" s="199">
        <v>57900</v>
      </c>
    </row>
    <row r="36" spans="2:13" ht="15" customHeight="1" x14ac:dyDescent="0.2">
      <c r="B36" s="365"/>
      <c r="C36" s="144" t="s">
        <v>2</v>
      </c>
      <c r="D36" s="109">
        <v>3624</v>
      </c>
      <c r="E36" s="110">
        <v>10144</v>
      </c>
      <c r="F36" s="110">
        <v>12565</v>
      </c>
      <c r="G36" s="110">
        <v>4359</v>
      </c>
      <c r="H36" s="110">
        <v>8455</v>
      </c>
      <c r="I36" s="110">
        <v>4853</v>
      </c>
      <c r="J36" s="110">
        <v>2166</v>
      </c>
      <c r="K36" s="110">
        <v>17934</v>
      </c>
      <c r="L36" s="110">
        <v>3442</v>
      </c>
      <c r="M36" s="200">
        <v>67541</v>
      </c>
    </row>
    <row r="37" spans="2:13" ht="15" customHeight="1" x14ac:dyDescent="0.2">
      <c r="B37" s="366"/>
      <c r="C37" s="148" t="s">
        <v>1</v>
      </c>
      <c r="D37" s="201">
        <v>6748</v>
      </c>
      <c r="E37" s="202">
        <v>19593</v>
      </c>
      <c r="F37" s="202">
        <v>22465</v>
      </c>
      <c r="G37" s="202">
        <v>8576</v>
      </c>
      <c r="H37" s="202">
        <v>15048</v>
      </c>
      <c r="I37" s="202">
        <v>8638</v>
      </c>
      <c r="J37" s="202">
        <v>3926</v>
      </c>
      <c r="K37" s="202">
        <v>34026</v>
      </c>
      <c r="L37" s="202">
        <v>6422</v>
      </c>
      <c r="M37" s="203">
        <v>125442</v>
      </c>
    </row>
    <row r="38" spans="2:13" ht="15" customHeight="1" x14ac:dyDescent="0.2">
      <c r="B38" s="370" t="s">
        <v>26</v>
      </c>
      <c r="C38" s="151" t="s">
        <v>143</v>
      </c>
      <c r="D38" s="197">
        <v>8007</v>
      </c>
      <c r="E38" s="198">
        <v>12951</v>
      </c>
      <c r="F38" s="198">
        <v>20216</v>
      </c>
      <c r="G38" s="198">
        <v>6633</v>
      </c>
      <c r="H38" s="198">
        <v>17550</v>
      </c>
      <c r="I38" s="198">
        <v>7243</v>
      </c>
      <c r="J38" s="198">
        <v>4215</v>
      </c>
      <c r="K38" s="198">
        <v>22784</v>
      </c>
      <c r="L38" s="198">
        <v>7640</v>
      </c>
      <c r="M38" s="199">
        <v>107239</v>
      </c>
    </row>
    <row r="39" spans="2:13" ht="15" customHeight="1" x14ac:dyDescent="0.2">
      <c r="B39" s="370"/>
      <c r="C39" s="144" t="s">
        <v>2</v>
      </c>
      <c r="D39" s="109">
        <v>12223</v>
      </c>
      <c r="E39" s="110">
        <v>25098</v>
      </c>
      <c r="F39" s="110">
        <v>31918</v>
      </c>
      <c r="G39" s="110">
        <v>12748</v>
      </c>
      <c r="H39" s="110">
        <v>27280</v>
      </c>
      <c r="I39" s="110">
        <v>11640</v>
      </c>
      <c r="J39" s="110">
        <v>7825</v>
      </c>
      <c r="K39" s="110">
        <v>40101</v>
      </c>
      <c r="L39" s="110">
        <v>13089</v>
      </c>
      <c r="M39" s="200">
        <v>181920</v>
      </c>
    </row>
    <row r="40" spans="2:13" ht="15" customHeight="1" x14ac:dyDescent="0.2">
      <c r="B40" s="370"/>
      <c r="C40" s="148" t="s">
        <v>1</v>
      </c>
      <c r="D40" s="201">
        <v>20230</v>
      </c>
      <c r="E40" s="202">
        <v>38049</v>
      </c>
      <c r="F40" s="202">
        <v>52134</v>
      </c>
      <c r="G40" s="202">
        <v>19381</v>
      </c>
      <c r="H40" s="202">
        <v>44829</v>
      </c>
      <c r="I40" s="202">
        <v>18883</v>
      </c>
      <c r="J40" s="202">
        <v>12040</v>
      </c>
      <c r="K40" s="202">
        <v>62884</v>
      </c>
      <c r="L40" s="202">
        <v>20729</v>
      </c>
      <c r="M40" s="203">
        <v>289159</v>
      </c>
    </row>
    <row r="41" spans="2:13" ht="15" customHeight="1" x14ac:dyDescent="0.2">
      <c r="B41" s="364" t="s">
        <v>27</v>
      </c>
      <c r="C41" s="151" t="s">
        <v>143</v>
      </c>
      <c r="D41" s="197">
        <v>2964</v>
      </c>
      <c r="E41" s="198">
        <v>4991</v>
      </c>
      <c r="F41" s="198">
        <v>6665</v>
      </c>
      <c r="G41" s="198">
        <v>2126</v>
      </c>
      <c r="H41" s="198">
        <v>6148</v>
      </c>
      <c r="I41" s="198">
        <v>3238</v>
      </c>
      <c r="J41" s="198">
        <v>1488</v>
      </c>
      <c r="K41" s="198">
        <v>8452</v>
      </c>
      <c r="L41" s="198">
        <v>2300</v>
      </c>
      <c r="M41" s="199">
        <v>38371</v>
      </c>
    </row>
    <row r="42" spans="2:13" ht="15" customHeight="1" x14ac:dyDescent="0.2">
      <c r="B42" s="365"/>
      <c r="C42" s="144" t="s">
        <v>2</v>
      </c>
      <c r="D42" s="109">
        <v>4000</v>
      </c>
      <c r="E42" s="110">
        <v>9137</v>
      </c>
      <c r="F42" s="110">
        <v>10408</v>
      </c>
      <c r="G42" s="110">
        <v>3364</v>
      </c>
      <c r="H42" s="110">
        <v>7628</v>
      </c>
      <c r="I42" s="110">
        <v>4524</v>
      </c>
      <c r="J42" s="110">
        <v>2111</v>
      </c>
      <c r="K42" s="110">
        <v>11496</v>
      </c>
      <c r="L42" s="110">
        <v>3570</v>
      </c>
      <c r="M42" s="200">
        <v>56237</v>
      </c>
    </row>
    <row r="43" spans="2:13" ht="15" customHeight="1" x14ac:dyDescent="0.2">
      <c r="B43" s="366"/>
      <c r="C43" s="148" t="s">
        <v>1</v>
      </c>
      <c r="D43" s="201">
        <v>6964</v>
      </c>
      <c r="E43" s="202">
        <v>14129</v>
      </c>
      <c r="F43" s="202">
        <v>17073</v>
      </c>
      <c r="G43" s="202">
        <v>5490</v>
      </c>
      <c r="H43" s="202">
        <v>13775</v>
      </c>
      <c r="I43" s="202">
        <v>7761</v>
      </c>
      <c r="J43" s="202">
        <v>3599</v>
      </c>
      <c r="K43" s="202">
        <v>19948</v>
      </c>
      <c r="L43" s="202">
        <v>5870</v>
      </c>
      <c r="M43" s="203">
        <v>94608</v>
      </c>
    </row>
    <row r="44" spans="2:13" ht="15" customHeight="1" x14ac:dyDescent="0.2">
      <c r="B44" s="370" t="s">
        <v>1</v>
      </c>
      <c r="C44" s="151" t="s">
        <v>143</v>
      </c>
      <c r="D44" s="197">
        <v>32409</v>
      </c>
      <c r="E44" s="198">
        <v>79790</v>
      </c>
      <c r="F44" s="198">
        <v>89232</v>
      </c>
      <c r="G44" s="198">
        <v>33945</v>
      </c>
      <c r="H44" s="198">
        <v>68215</v>
      </c>
      <c r="I44" s="198">
        <v>35900</v>
      </c>
      <c r="J44" s="198">
        <v>20387</v>
      </c>
      <c r="K44" s="198">
        <v>120681</v>
      </c>
      <c r="L44" s="198">
        <v>32750</v>
      </c>
      <c r="M44" s="199">
        <v>513309</v>
      </c>
    </row>
    <row r="45" spans="2:13" ht="15" customHeight="1" x14ac:dyDescent="0.2">
      <c r="B45" s="370"/>
      <c r="C45" s="144" t="s">
        <v>2</v>
      </c>
      <c r="D45" s="109">
        <v>27998</v>
      </c>
      <c r="E45" s="110">
        <v>68501</v>
      </c>
      <c r="F45" s="110">
        <v>81515</v>
      </c>
      <c r="G45" s="110">
        <v>29962</v>
      </c>
      <c r="H45" s="110">
        <v>60568</v>
      </c>
      <c r="I45" s="110">
        <v>31596</v>
      </c>
      <c r="J45" s="110">
        <v>18127</v>
      </c>
      <c r="K45" s="110">
        <v>106427</v>
      </c>
      <c r="L45" s="110">
        <v>28954</v>
      </c>
      <c r="M45" s="200">
        <v>453648</v>
      </c>
    </row>
    <row r="46" spans="2:13" ht="15" customHeight="1" thickBot="1" x14ac:dyDescent="0.25">
      <c r="B46" s="382"/>
      <c r="C46" s="158" t="s">
        <v>1</v>
      </c>
      <c r="D46" s="204">
        <v>60407</v>
      </c>
      <c r="E46" s="205">
        <v>148291</v>
      </c>
      <c r="F46" s="205">
        <v>170747</v>
      </c>
      <c r="G46" s="205">
        <v>63907</v>
      </c>
      <c r="H46" s="205">
        <v>128783</v>
      </c>
      <c r="I46" s="205">
        <v>67496</v>
      </c>
      <c r="J46" s="205">
        <v>38514</v>
      </c>
      <c r="K46" s="205">
        <v>227108</v>
      </c>
      <c r="L46" s="205">
        <v>61704</v>
      </c>
      <c r="M46" s="206">
        <v>966957</v>
      </c>
    </row>
    <row r="47" spans="2:13" ht="12.75" thickTop="1" x14ac:dyDescent="0.2">
      <c r="B47" s="126" t="s">
        <v>216</v>
      </c>
      <c r="C47" s="126"/>
      <c r="D47" s="126"/>
      <c r="E47" s="126"/>
      <c r="F47" s="126"/>
      <c r="G47" s="126"/>
      <c r="H47" s="126"/>
      <c r="I47" s="126"/>
      <c r="J47" s="126"/>
      <c r="K47" s="126"/>
      <c r="L47" s="126"/>
      <c r="M47" s="126"/>
    </row>
    <row r="51" spans="2:4" x14ac:dyDescent="0.2">
      <c r="D51" s="59"/>
    </row>
    <row r="52" spans="2:4" x14ac:dyDescent="0.2">
      <c r="D52" s="59"/>
    </row>
    <row r="53" spans="2:4" x14ac:dyDescent="0.2">
      <c r="D53" s="59"/>
    </row>
    <row r="54" spans="2:4" x14ac:dyDescent="0.2">
      <c r="D54" s="59"/>
    </row>
    <row r="55" spans="2:4" x14ac:dyDescent="0.2">
      <c r="D55" s="59"/>
    </row>
    <row r="56" spans="2:4" x14ac:dyDescent="0.2">
      <c r="D56" s="59"/>
    </row>
    <row r="57" spans="2:4" x14ac:dyDescent="0.2">
      <c r="D57" s="59"/>
    </row>
    <row r="58" spans="2:4" x14ac:dyDescent="0.2">
      <c r="B58" s="230"/>
    </row>
    <row r="59" spans="2:4" x14ac:dyDescent="0.2">
      <c r="B59" s="230"/>
    </row>
    <row r="60" spans="2:4" x14ac:dyDescent="0.2">
      <c r="D60" s="59"/>
    </row>
    <row r="61" spans="2:4" x14ac:dyDescent="0.2">
      <c r="D61" s="59"/>
    </row>
    <row r="62" spans="2:4" x14ac:dyDescent="0.2">
      <c r="D62" s="59"/>
    </row>
    <row r="63" spans="2:4" x14ac:dyDescent="0.2">
      <c r="D63" s="59"/>
    </row>
    <row r="64" spans="2:4" x14ac:dyDescent="0.2">
      <c r="D64" s="59"/>
    </row>
    <row r="65" spans="4:4" x14ac:dyDescent="0.2">
      <c r="D65" s="59"/>
    </row>
    <row r="66" spans="4:4" x14ac:dyDescent="0.2">
      <c r="D66" s="59"/>
    </row>
    <row r="67" spans="4:4" x14ac:dyDescent="0.2">
      <c r="D67" s="59"/>
    </row>
    <row r="68" spans="4:4" x14ac:dyDescent="0.2">
      <c r="D68" s="59"/>
    </row>
    <row r="69" spans="4:4" x14ac:dyDescent="0.2">
      <c r="D69" s="59"/>
    </row>
    <row r="70" spans="4:4" x14ac:dyDescent="0.2">
      <c r="D70" s="59"/>
    </row>
    <row r="71" spans="4:4" x14ac:dyDescent="0.2">
      <c r="D71" s="59"/>
    </row>
    <row r="72" spans="4:4" x14ac:dyDescent="0.2">
      <c r="D72" s="59"/>
    </row>
    <row r="73" spans="4:4" x14ac:dyDescent="0.2">
      <c r="D73" s="59"/>
    </row>
    <row r="74" spans="4:4" x14ac:dyDescent="0.2">
      <c r="D74" s="59"/>
    </row>
  </sheetData>
  <mergeCells count="16">
    <mergeCell ref="B29:B31"/>
    <mergeCell ref="B11:M11"/>
    <mergeCell ref="B12:B13"/>
    <mergeCell ref="C12:C13"/>
    <mergeCell ref="D12:L12"/>
    <mergeCell ref="M12:M13"/>
    <mergeCell ref="B14:B16"/>
    <mergeCell ref="B17:B19"/>
    <mergeCell ref="B20:B22"/>
    <mergeCell ref="B23:B25"/>
    <mergeCell ref="B26:B28"/>
    <mergeCell ref="B44:B46"/>
    <mergeCell ref="B32:B34"/>
    <mergeCell ref="B35:B37"/>
    <mergeCell ref="B38:B40"/>
    <mergeCell ref="B41:B43"/>
  </mergeCells>
  <pageMargins left="0.39370078740157483" right="0.39370078740157483" top="0.39370078740157483" bottom="0.39370078740157483" header="0" footer="0"/>
  <pageSetup paperSize="9" scale="75" orientation="landscape"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M74"/>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30" customWidth="1"/>
    <col min="2" max="2" width="15.7109375" style="229" customWidth="1"/>
    <col min="3" max="3" width="12.7109375" style="230" customWidth="1"/>
    <col min="4" max="6" width="10.28515625" style="230" customWidth="1"/>
    <col min="7" max="7" width="10.7109375" style="230" customWidth="1"/>
    <col min="8" max="8" width="11.7109375" style="230" customWidth="1"/>
    <col min="9" max="9" width="10.7109375" style="230" customWidth="1"/>
    <col min="10" max="10" width="10.28515625" style="230" customWidth="1"/>
    <col min="11" max="11" width="11.7109375" style="230" customWidth="1"/>
    <col min="12" max="12" width="10.7109375" style="230" customWidth="1"/>
    <col min="13" max="13" width="12.7109375" style="230" customWidth="1"/>
    <col min="14" max="16384" width="11.42578125" style="230"/>
  </cols>
  <sheetData>
    <row r="1" spans="1:13" ht="12.75" customHeight="1" x14ac:dyDescent="0.2">
      <c r="A1" s="127"/>
    </row>
    <row r="2" spans="1:13" ht="12.75" customHeight="1" x14ac:dyDescent="0.2"/>
    <row r="3" spans="1:13" ht="12.75" customHeight="1" x14ac:dyDescent="0.2"/>
    <row r="4" spans="1:13" ht="12.75" customHeight="1" x14ac:dyDescent="0.2">
      <c r="G4" s="231"/>
    </row>
    <row r="5" spans="1:13" ht="12.75" customHeight="1" x14ac:dyDescent="0.2"/>
    <row r="6" spans="1:13" ht="12.75" customHeight="1" x14ac:dyDescent="0.2"/>
    <row r="7" spans="1:13" ht="12.75" customHeight="1" x14ac:dyDescent="0.2"/>
    <row r="8" spans="1:13" ht="12.75" customHeight="1" x14ac:dyDescent="0.2"/>
    <row r="9" spans="1:13" ht="12.75" customHeight="1" x14ac:dyDescent="0.2">
      <c r="B9" s="56" t="s">
        <v>74</v>
      </c>
    </row>
    <row r="10" spans="1:13" ht="12.75" customHeight="1" thickBot="1" x14ac:dyDescent="0.25"/>
    <row r="11" spans="1:13" ht="35.1" customHeight="1" thickTop="1" thickBot="1" x14ac:dyDescent="0.25">
      <c r="B11" s="350" t="str">
        <f>"Tabla 2.2.15. Número de percepciones por persona por Sector de actividad, Sexo y Provincia. Castilla y León. "&amp;Índice!B12</f>
        <v>Tabla 2.2.15. Número de percepciones por persona por Sector de actividad, Sexo y Provincia. Castilla y León. Año 2021</v>
      </c>
      <c r="C11" s="351"/>
      <c r="D11" s="351"/>
      <c r="E11" s="351"/>
      <c r="F11" s="351"/>
      <c r="G11" s="351"/>
      <c r="H11" s="351"/>
      <c r="I11" s="351"/>
      <c r="J11" s="351"/>
      <c r="K11" s="351"/>
      <c r="L11" s="351"/>
      <c r="M11" s="352"/>
    </row>
    <row r="12" spans="1:13" ht="12.75" thickTop="1" x14ac:dyDescent="0.2">
      <c r="B12" s="355" t="s">
        <v>76</v>
      </c>
      <c r="C12" s="348" t="s">
        <v>67</v>
      </c>
      <c r="D12" s="343" t="s">
        <v>66</v>
      </c>
      <c r="E12" s="344"/>
      <c r="F12" s="344"/>
      <c r="G12" s="344"/>
      <c r="H12" s="344"/>
      <c r="I12" s="344"/>
      <c r="J12" s="344"/>
      <c r="K12" s="344"/>
      <c r="L12" s="344"/>
      <c r="M12" s="353" t="s">
        <v>0</v>
      </c>
    </row>
    <row r="13" spans="1:13" ht="12.75" thickBot="1" x14ac:dyDescent="0.25">
      <c r="B13" s="356"/>
      <c r="C13" s="349"/>
      <c r="D13" s="139" t="s">
        <v>28</v>
      </c>
      <c r="E13" s="124" t="s">
        <v>29</v>
      </c>
      <c r="F13" s="124" t="s">
        <v>51</v>
      </c>
      <c r="G13" s="124" t="s">
        <v>52</v>
      </c>
      <c r="H13" s="124" t="s">
        <v>53</v>
      </c>
      <c r="I13" s="124" t="s">
        <v>54</v>
      </c>
      <c r="J13" s="124" t="s">
        <v>55</v>
      </c>
      <c r="K13" s="124" t="s">
        <v>56</v>
      </c>
      <c r="L13" s="124" t="s">
        <v>30</v>
      </c>
      <c r="M13" s="354"/>
    </row>
    <row r="14" spans="1:13" ht="15" customHeight="1" thickTop="1" x14ac:dyDescent="0.2">
      <c r="B14" s="383" t="s">
        <v>19</v>
      </c>
      <c r="C14" s="140" t="s">
        <v>143</v>
      </c>
      <c r="D14" s="162">
        <v>1.45</v>
      </c>
      <c r="E14" s="163">
        <v>1.74</v>
      </c>
      <c r="F14" s="163">
        <v>1.7</v>
      </c>
      <c r="G14" s="163">
        <v>1.36</v>
      </c>
      <c r="H14" s="163">
        <v>1.46</v>
      </c>
      <c r="I14" s="163">
        <v>1.57</v>
      </c>
      <c r="J14" s="163">
        <v>1.64</v>
      </c>
      <c r="K14" s="163">
        <v>1.81</v>
      </c>
      <c r="L14" s="163">
        <v>1.63</v>
      </c>
      <c r="M14" s="164">
        <v>1.64</v>
      </c>
    </row>
    <row r="15" spans="1:13" ht="15" customHeight="1" x14ac:dyDescent="0.2">
      <c r="B15" s="370"/>
      <c r="C15" s="144" t="s">
        <v>2</v>
      </c>
      <c r="D15" s="165">
        <v>1.47</v>
      </c>
      <c r="E15" s="166">
        <v>1.63</v>
      </c>
      <c r="F15" s="166">
        <v>1.69</v>
      </c>
      <c r="G15" s="166">
        <v>1.18</v>
      </c>
      <c r="H15" s="166">
        <v>1.41</v>
      </c>
      <c r="I15" s="166">
        <v>1.63</v>
      </c>
      <c r="J15" s="166">
        <v>1.45</v>
      </c>
      <c r="K15" s="166">
        <v>1.8</v>
      </c>
      <c r="L15" s="166">
        <v>1.87</v>
      </c>
      <c r="M15" s="167">
        <v>1.64</v>
      </c>
    </row>
    <row r="16" spans="1:13" ht="15" customHeight="1" x14ac:dyDescent="0.2">
      <c r="B16" s="370"/>
      <c r="C16" s="148" t="s">
        <v>1</v>
      </c>
      <c r="D16" s="45">
        <v>1.45</v>
      </c>
      <c r="E16" s="168">
        <v>1.71</v>
      </c>
      <c r="F16" s="168">
        <v>1.7</v>
      </c>
      <c r="G16" s="168">
        <v>1.32</v>
      </c>
      <c r="H16" s="168">
        <v>1.45</v>
      </c>
      <c r="I16" s="168">
        <v>1.59</v>
      </c>
      <c r="J16" s="168">
        <v>1.61</v>
      </c>
      <c r="K16" s="168">
        <v>1.81</v>
      </c>
      <c r="L16" s="168">
        <v>1.68</v>
      </c>
      <c r="M16" s="169">
        <v>1.64</v>
      </c>
    </row>
    <row r="17" spans="2:13" ht="15" customHeight="1" x14ac:dyDescent="0.2">
      <c r="B17" s="370" t="s">
        <v>20</v>
      </c>
      <c r="C17" s="151" t="s">
        <v>143</v>
      </c>
      <c r="D17" s="207">
        <v>1.1399999999999999</v>
      </c>
      <c r="E17" s="208">
        <v>1.1299999999999999</v>
      </c>
      <c r="F17" s="208">
        <v>1.1499999999999999</v>
      </c>
      <c r="G17" s="208">
        <v>1.1299999999999999</v>
      </c>
      <c r="H17" s="208">
        <v>1.1299999999999999</v>
      </c>
      <c r="I17" s="208">
        <v>1.18</v>
      </c>
      <c r="J17" s="208">
        <v>1.17</v>
      </c>
      <c r="K17" s="208">
        <v>1.1599999999999999</v>
      </c>
      <c r="L17" s="208">
        <v>1.1299999999999999</v>
      </c>
      <c r="M17" s="209">
        <v>1.1399999999999999</v>
      </c>
    </row>
    <row r="18" spans="2:13" ht="15" customHeight="1" x14ac:dyDescent="0.2">
      <c r="B18" s="370"/>
      <c r="C18" s="144" t="s">
        <v>2</v>
      </c>
      <c r="D18" s="165">
        <v>1.22</v>
      </c>
      <c r="E18" s="166">
        <v>1.17</v>
      </c>
      <c r="F18" s="166">
        <v>1.18</v>
      </c>
      <c r="G18" s="166">
        <v>1.22</v>
      </c>
      <c r="H18" s="166">
        <v>1.1200000000000001</v>
      </c>
      <c r="I18" s="166">
        <v>1.19</v>
      </c>
      <c r="J18" s="166">
        <v>1.1499999999999999</v>
      </c>
      <c r="K18" s="166">
        <v>1.21</v>
      </c>
      <c r="L18" s="166">
        <v>1.23</v>
      </c>
      <c r="M18" s="167">
        <v>1.19</v>
      </c>
    </row>
    <row r="19" spans="2:13" ht="15" customHeight="1" x14ac:dyDescent="0.2">
      <c r="B19" s="370"/>
      <c r="C19" s="148" t="s">
        <v>1</v>
      </c>
      <c r="D19" s="46">
        <v>1.1499999999999999</v>
      </c>
      <c r="E19" s="210">
        <v>1.1399999999999999</v>
      </c>
      <c r="F19" s="210">
        <v>1.1599999999999999</v>
      </c>
      <c r="G19" s="210">
        <v>1.1399999999999999</v>
      </c>
      <c r="H19" s="210">
        <v>1.1299999999999999</v>
      </c>
      <c r="I19" s="210">
        <v>1.18</v>
      </c>
      <c r="J19" s="210">
        <v>1.17</v>
      </c>
      <c r="K19" s="210">
        <v>1.17</v>
      </c>
      <c r="L19" s="210">
        <v>1.1499999999999999</v>
      </c>
      <c r="M19" s="211">
        <v>1.1499999999999999</v>
      </c>
    </row>
    <row r="20" spans="2:13" ht="15" customHeight="1" x14ac:dyDescent="0.2">
      <c r="B20" s="370" t="s">
        <v>21</v>
      </c>
      <c r="C20" s="151" t="s">
        <v>143</v>
      </c>
      <c r="D20" s="207">
        <v>1.17</v>
      </c>
      <c r="E20" s="208">
        <v>1.1200000000000001</v>
      </c>
      <c r="F20" s="208">
        <v>1.17</v>
      </c>
      <c r="G20" s="208">
        <v>1.1100000000000001</v>
      </c>
      <c r="H20" s="208">
        <v>1.18</v>
      </c>
      <c r="I20" s="208">
        <v>1.1499999999999999</v>
      </c>
      <c r="J20" s="208">
        <v>1.1299999999999999</v>
      </c>
      <c r="K20" s="208">
        <v>1.1399999999999999</v>
      </c>
      <c r="L20" s="208">
        <v>1.2</v>
      </c>
      <c r="M20" s="209">
        <v>1.1499999999999999</v>
      </c>
    </row>
    <row r="21" spans="2:13" ht="15" customHeight="1" x14ac:dyDescent="0.2">
      <c r="B21" s="370"/>
      <c r="C21" s="144" t="s">
        <v>2</v>
      </c>
      <c r="D21" s="165">
        <v>1.21</v>
      </c>
      <c r="E21" s="166">
        <v>1.1499999999999999</v>
      </c>
      <c r="F21" s="166">
        <v>1.18</v>
      </c>
      <c r="G21" s="166">
        <v>1.1200000000000001</v>
      </c>
      <c r="H21" s="166">
        <v>1.1499999999999999</v>
      </c>
      <c r="I21" s="166">
        <v>1.19</v>
      </c>
      <c r="J21" s="166">
        <v>1.1200000000000001</v>
      </c>
      <c r="K21" s="166">
        <v>1.18</v>
      </c>
      <c r="L21" s="166">
        <v>1.2</v>
      </c>
      <c r="M21" s="167">
        <v>1.1599999999999999</v>
      </c>
    </row>
    <row r="22" spans="2:13" ht="15" customHeight="1" x14ac:dyDescent="0.2">
      <c r="B22" s="370"/>
      <c r="C22" s="148" t="s">
        <v>1</v>
      </c>
      <c r="D22" s="47">
        <v>1.18</v>
      </c>
      <c r="E22" s="212">
        <v>1.1299999999999999</v>
      </c>
      <c r="F22" s="212">
        <v>1.17</v>
      </c>
      <c r="G22" s="212">
        <v>1.1100000000000001</v>
      </c>
      <c r="H22" s="212">
        <v>1.17</v>
      </c>
      <c r="I22" s="212">
        <v>1.1599999999999999</v>
      </c>
      <c r="J22" s="212">
        <v>1.1299999999999999</v>
      </c>
      <c r="K22" s="212">
        <v>1.1499999999999999</v>
      </c>
      <c r="L22" s="212">
        <v>1.2</v>
      </c>
      <c r="M22" s="213">
        <v>1.1499999999999999</v>
      </c>
    </row>
    <row r="23" spans="2:13" ht="15" customHeight="1" x14ac:dyDescent="0.2">
      <c r="B23" s="370" t="s">
        <v>77</v>
      </c>
      <c r="C23" s="151" t="s">
        <v>143</v>
      </c>
      <c r="D23" s="207">
        <v>1.26</v>
      </c>
      <c r="E23" s="208">
        <v>1.25</v>
      </c>
      <c r="F23" s="208">
        <v>1.29</v>
      </c>
      <c r="G23" s="208">
        <v>1.26</v>
      </c>
      <c r="H23" s="208">
        <v>1.27</v>
      </c>
      <c r="I23" s="208">
        <v>1.31</v>
      </c>
      <c r="J23" s="208">
        <v>1.25</v>
      </c>
      <c r="K23" s="208">
        <v>1.3</v>
      </c>
      <c r="L23" s="208">
        <v>1.25</v>
      </c>
      <c r="M23" s="209">
        <v>1.28</v>
      </c>
    </row>
    <row r="24" spans="2:13" ht="15" customHeight="1" x14ac:dyDescent="0.2">
      <c r="B24" s="370"/>
      <c r="C24" s="144" t="s">
        <v>2</v>
      </c>
      <c r="D24" s="165">
        <v>1.23</v>
      </c>
      <c r="E24" s="166">
        <v>1.23</v>
      </c>
      <c r="F24" s="166">
        <v>1.28</v>
      </c>
      <c r="G24" s="166">
        <v>1.33</v>
      </c>
      <c r="H24" s="166">
        <v>1.23</v>
      </c>
      <c r="I24" s="166">
        <v>1.3</v>
      </c>
      <c r="J24" s="166">
        <v>1.3</v>
      </c>
      <c r="K24" s="166">
        <v>1.27</v>
      </c>
      <c r="L24" s="166">
        <v>1.22</v>
      </c>
      <c r="M24" s="167">
        <v>1.26</v>
      </c>
    </row>
    <row r="25" spans="2:13" ht="15" customHeight="1" x14ac:dyDescent="0.2">
      <c r="B25" s="370"/>
      <c r="C25" s="148" t="s">
        <v>1</v>
      </c>
      <c r="D25" s="47">
        <v>1.25</v>
      </c>
      <c r="E25" s="212">
        <v>1.25</v>
      </c>
      <c r="F25" s="212">
        <v>1.29</v>
      </c>
      <c r="G25" s="212">
        <v>1.27</v>
      </c>
      <c r="H25" s="212">
        <v>1.27</v>
      </c>
      <c r="I25" s="212">
        <v>1.31</v>
      </c>
      <c r="J25" s="212">
        <v>1.26</v>
      </c>
      <c r="K25" s="212">
        <v>1.29</v>
      </c>
      <c r="L25" s="212">
        <v>1.25</v>
      </c>
      <c r="M25" s="213">
        <v>1.27</v>
      </c>
    </row>
    <row r="26" spans="2:13" ht="15" customHeight="1" x14ac:dyDescent="0.2">
      <c r="B26" s="370" t="s">
        <v>22</v>
      </c>
      <c r="C26" s="151" t="s">
        <v>143</v>
      </c>
      <c r="D26" s="214">
        <v>1.27</v>
      </c>
      <c r="E26" s="215">
        <v>1.22</v>
      </c>
      <c r="F26" s="215">
        <v>1.23</v>
      </c>
      <c r="G26" s="215">
        <v>1.21</v>
      </c>
      <c r="H26" s="215">
        <v>1.22</v>
      </c>
      <c r="I26" s="215">
        <v>1.26</v>
      </c>
      <c r="J26" s="215">
        <v>1.26</v>
      </c>
      <c r="K26" s="215">
        <v>1.24</v>
      </c>
      <c r="L26" s="215">
        <v>1.25</v>
      </c>
      <c r="M26" s="216">
        <v>1.24</v>
      </c>
    </row>
    <row r="27" spans="2:13" ht="15" customHeight="1" x14ac:dyDescent="0.2">
      <c r="B27" s="370"/>
      <c r="C27" s="144" t="s">
        <v>2</v>
      </c>
      <c r="D27" s="165">
        <v>1.28</v>
      </c>
      <c r="E27" s="166">
        <v>1.25</v>
      </c>
      <c r="F27" s="166">
        <v>1.23</v>
      </c>
      <c r="G27" s="166">
        <v>1.23</v>
      </c>
      <c r="H27" s="166">
        <v>1.25</v>
      </c>
      <c r="I27" s="166">
        <v>1.26</v>
      </c>
      <c r="J27" s="166">
        <v>1.31</v>
      </c>
      <c r="K27" s="166">
        <v>1.26</v>
      </c>
      <c r="L27" s="166">
        <v>1.24</v>
      </c>
      <c r="M27" s="167">
        <v>1.25</v>
      </c>
    </row>
    <row r="28" spans="2:13" ht="15" customHeight="1" x14ac:dyDescent="0.2">
      <c r="B28" s="370"/>
      <c r="C28" s="148" t="s">
        <v>1</v>
      </c>
      <c r="D28" s="47">
        <v>1.28</v>
      </c>
      <c r="E28" s="212">
        <v>1.23</v>
      </c>
      <c r="F28" s="212">
        <v>1.23</v>
      </c>
      <c r="G28" s="212">
        <v>1.22</v>
      </c>
      <c r="H28" s="212">
        <v>1.23</v>
      </c>
      <c r="I28" s="212">
        <v>1.26</v>
      </c>
      <c r="J28" s="212">
        <v>1.28</v>
      </c>
      <c r="K28" s="212">
        <v>1.25</v>
      </c>
      <c r="L28" s="212">
        <v>1.24</v>
      </c>
      <c r="M28" s="213">
        <v>1.24</v>
      </c>
    </row>
    <row r="29" spans="2:13" ht="15" customHeight="1" x14ac:dyDescent="0.2">
      <c r="B29" s="370" t="s">
        <v>23</v>
      </c>
      <c r="C29" s="151" t="s">
        <v>143</v>
      </c>
      <c r="D29" s="217">
        <v>1.28</v>
      </c>
      <c r="E29" s="218">
        <v>1.26</v>
      </c>
      <c r="F29" s="218">
        <v>1.24</v>
      </c>
      <c r="G29" s="218">
        <v>1.26</v>
      </c>
      <c r="H29" s="218">
        <v>1.31</v>
      </c>
      <c r="I29" s="218">
        <v>1.29</v>
      </c>
      <c r="J29" s="218">
        <v>1.21</v>
      </c>
      <c r="K29" s="218">
        <v>1.26</v>
      </c>
      <c r="L29" s="218">
        <v>1.25</v>
      </c>
      <c r="M29" s="219">
        <v>1.27</v>
      </c>
    </row>
    <row r="30" spans="2:13" ht="15" customHeight="1" x14ac:dyDescent="0.2">
      <c r="B30" s="370"/>
      <c r="C30" s="144" t="s">
        <v>2</v>
      </c>
      <c r="D30" s="220">
        <v>1.29</v>
      </c>
      <c r="E30" s="221">
        <v>1.26</v>
      </c>
      <c r="F30" s="221">
        <v>1.27</v>
      </c>
      <c r="G30" s="221">
        <v>1.29</v>
      </c>
      <c r="H30" s="221">
        <v>1.31</v>
      </c>
      <c r="I30" s="221">
        <v>1.39</v>
      </c>
      <c r="J30" s="221">
        <v>1.28</v>
      </c>
      <c r="K30" s="221">
        <v>1.28</v>
      </c>
      <c r="L30" s="221">
        <v>1.38</v>
      </c>
      <c r="M30" s="222">
        <v>1.3</v>
      </c>
    </row>
    <row r="31" spans="2:13" ht="15" customHeight="1" x14ac:dyDescent="0.2">
      <c r="B31" s="370"/>
      <c r="C31" s="148" t="s">
        <v>1</v>
      </c>
      <c r="D31" s="223">
        <v>1.29</v>
      </c>
      <c r="E31" s="224">
        <v>1.26</v>
      </c>
      <c r="F31" s="224">
        <v>1.25</v>
      </c>
      <c r="G31" s="224">
        <v>1.27</v>
      </c>
      <c r="H31" s="224">
        <v>1.31</v>
      </c>
      <c r="I31" s="224">
        <v>1.32</v>
      </c>
      <c r="J31" s="224">
        <v>1.24</v>
      </c>
      <c r="K31" s="224">
        <v>1.27</v>
      </c>
      <c r="L31" s="224">
        <v>1.29</v>
      </c>
      <c r="M31" s="225">
        <v>1.28</v>
      </c>
    </row>
    <row r="32" spans="2:13" ht="15" customHeight="1" x14ac:dyDescent="0.2">
      <c r="B32" s="370" t="s">
        <v>78</v>
      </c>
      <c r="C32" s="151" t="s">
        <v>143</v>
      </c>
      <c r="D32" s="217">
        <v>1.39</v>
      </c>
      <c r="E32" s="218">
        <v>1.19</v>
      </c>
      <c r="F32" s="218">
        <v>1.27</v>
      </c>
      <c r="G32" s="218">
        <v>1.24</v>
      </c>
      <c r="H32" s="218">
        <v>1.19</v>
      </c>
      <c r="I32" s="218">
        <v>1.35</v>
      </c>
      <c r="J32" s="218">
        <v>1.1200000000000001</v>
      </c>
      <c r="K32" s="218">
        <v>1.18</v>
      </c>
      <c r="L32" s="218">
        <v>1.1299999999999999</v>
      </c>
      <c r="M32" s="219">
        <v>1.22</v>
      </c>
    </row>
    <row r="33" spans="2:13" ht="15" customHeight="1" x14ac:dyDescent="0.2">
      <c r="B33" s="370"/>
      <c r="C33" s="144" t="s">
        <v>2</v>
      </c>
      <c r="D33" s="220">
        <v>1.2</v>
      </c>
      <c r="E33" s="221">
        <v>1.17</v>
      </c>
      <c r="F33" s="221">
        <v>1.18</v>
      </c>
      <c r="G33" s="221">
        <v>1.2</v>
      </c>
      <c r="H33" s="221">
        <v>1.1399999999999999</v>
      </c>
      <c r="I33" s="221">
        <v>1.37</v>
      </c>
      <c r="J33" s="221">
        <v>1.1399999999999999</v>
      </c>
      <c r="K33" s="221">
        <v>1.1399999999999999</v>
      </c>
      <c r="L33" s="221">
        <v>1.1399999999999999</v>
      </c>
      <c r="M33" s="222">
        <v>1.17</v>
      </c>
    </row>
    <row r="34" spans="2:13" ht="15" customHeight="1" x14ac:dyDescent="0.2">
      <c r="B34" s="370"/>
      <c r="C34" s="148" t="s">
        <v>1</v>
      </c>
      <c r="D34" s="223">
        <v>1.27</v>
      </c>
      <c r="E34" s="224">
        <v>1.18</v>
      </c>
      <c r="F34" s="224">
        <v>1.22</v>
      </c>
      <c r="G34" s="224">
        <v>1.22</v>
      </c>
      <c r="H34" s="224">
        <v>1.1599999999999999</v>
      </c>
      <c r="I34" s="224">
        <v>1.36</v>
      </c>
      <c r="J34" s="224">
        <v>1.1299999999999999</v>
      </c>
      <c r="K34" s="224">
        <v>1.1599999999999999</v>
      </c>
      <c r="L34" s="224">
        <v>1.1399999999999999</v>
      </c>
      <c r="M34" s="225">
        <v>1.2</v>
      </c>
    </row>
    <row r="35" spans="2:13" ht="15" customHeight="1" x14ac:dyDescent="0.2">
      <c r="B35" s="364" t="s">
        <v>25</v>
      </c>
      <c r="C35" s="151" t="s">
        <v>143</v>
      </c>
      <c r="D35" s="217">
        <v>1.52</v>
      </c>
      <c r="E35" s="218">
        <v>1.54</v>
      </c>
      <c r="F35" s="218">
        <v>1.45</v>
      </c>
      <c r="G35" s="218">
        <v>1.62</v>
      </c>
      <c r="H35" s="218">
        <v>1.48</v>
      </c>
      <c r="I35" s="218">
        <v>1.59</v>
      </c>
      <c r="J35" s="218">
        <v>1.67</v>
      </c>
      <c r="K35" s="218">
        <v>1.57</v>
      </c>
      <c r="L35" s="218">
        <v>1.61</v>
      </c>
      <c r="M35" s="219">
        <v>1.54</v>
      </c>
    </row>
    <row r="36" spans="2:13" ht="15" customHeight="1" x14ac:dyDescent="0.2">
      <c r="B36" s="365"/>
      <c r="C36" s="144" t="s">
        <v>2</v>
      </c>
      <c r="D36" s="220">
        <v>1.52</v>
      </c>
      <c r="E36" s="221">
        <v>1.53</v>
      </c>
      <c r="F36" s="221">
        <v>1.47</v>
      </c>
      <c r="G36" s="221">
        <v>1.67</v>
      </c>
      <c r="H36" s="221">
        <v>1.4</v>
      </c>
      <c r="I36" s="221">
        <v>1.56</v>
      </c>
      <c r="J36" s="221">
        <v>1.65</v>
      </c>
      <c r="K36" s="221">
        <v>1.59</v>
      </c>
      <c r="L36" s="221">
        <v>1.63</v>
      </c>
      <c r="M36" s="222">
        <v>1.54</v>
      </c>
    </row>
    <row r="37" spans="2:13" ht="15" customHeight="1" x14ac:dyDescent="0.2">
      <c r="B37" s="366"/>
      <c r="C37" s="148" t="s">
        <v>1</v>
      </c>
      <c r="D37" s="223">
        <v>1.52</v>
      </c>
      <c r="E37" s="224">
        <v>1.53</v>
      </c>
      <c r="F37" s="224">
        <v>1.46</v>
      </c>
      <c r="G37" s="224">
        <v>1.64</v>
      </c>
      <c r="H37" s="224">
        <v>1.43</v>
      </c>
      <c r="I37" s="224">
        <v>1.58</v>
      </c>
      <c r="J37" s="224">
        <v>1.66</v>
      </c>
      <c r="K37" s="224">
        <v>1.58</v>
      </c>
      <c r="L37" s="224">
        <v>1.62</v>
      </c>
      <c r="M37" s="225">
        <v>1.54</v>
      </c>
    </row>
    <row r="38" spans="2:13" ht="15" customHeight="1" x14ac:dyDescent="0.2">
      <c r="B38" s="370" t="s">
        <v>26</v>
      </c>
      <c r="C38" s="151" t="s">
        <v>143</v>
      </c>
      <c r="D38" s="217">
        <v>1.21</v>
      </c>
      <c r="E38" s="218">
        <v>1.21</v>
      </c>
      <c r="F38" s="218">
        <v>1.18</v>
      </c>
      <c r="G38" s="218">
        <v>1.21</v>
      </c>
      <c r="H38" s="218">
        <v>1.2</v>
      </c>
      <c r="I38" s="218">
        <v>1.22</v>
      </c>
      <c r="J38" s="218">
        <v>1.22</v>
      </c>
      <c r="K38" s="218">
        <v>1.21</v>
      </c>
      <c r="L38" s="218">
        <v>1.19</v>
      </c>
      <c r="M38" s="219">
        <v>1.2</v>
      </c>
    </row>
    <row r="39" spans="2:13" ht="15" customHeight="1" x14ac:dyDescent="0.2">
      <c r="B39" s="370"/>
      <c r="C39" s="144" t="s">
        <v>2</v>
      </c>
      <c r="D39" s="220">
        <v>1.22</v>
      </c>
      <c r="E39" s="221">
        <v>1.23</v>
      </c>
      <c r="F39" s="221">
        <v>1.21</v>
      </c>
      <c r="G39" s="221">
        <v>1.22</v>
      </c>
      <c r="H39" s="221">
        <v>1.22</v>
      </c>
      <c r="I39" s="221">
        <v>1.23</v>
      </c>
      <c r="J39" s="221">
        <v>1.24</v>
      </c>
      <c r="K39" s="221">
        <v>1.23</v>
      </c>
      <c r="L39" s="221">
        <v>1.24</v>
      </c>
      <c r="M39" s="222">
        <v>1.22</v>
      </c>
    </row>
    <row r="40" spans="2:13" ht="15" customHeight="1" x14ac:dyDescent="0.2">
      <c r="B40" s="370"/>
      <c r="C40" s="148" t="s">
        <v>1</v>
      </c>
      <c r="D40" s="223">
        <v>1.22</v>
      </c>
      <c r="E40" s="224">
        <v>1.23</v>
      </c>
      <c r="F40" s="224">
        <v>1.2</v>
      </c>
      <c r="G40" s="224">
        <v>1.22</v>
      </c>
      <c r="H40" s="224">
        <v>1.22</v>
      </c>
      <c r="I40" s="224">
        <v>1.23</v>
      </c>
      <c r="J40" s="224">
        <v>1.23</v>
      </c>
      <c r="K40" s="224">
        <v>1.22</v>
      </c>
      <c r="L40" s="224">
        <v>1.22</v>
      </c>
      <c r="M40" s="225">
        <v>1.22</v>
      </c>
    </row>
    <row r="41" spans="2:13" ht="15" customHeight="1" x14ac:dyDescent="0.2">
      <c r="B41" s="364" t="s">
        <v>27</v>
      </c>
      <c r="C41" s="151" t="s">
        <v>143</v>
      </c>
      <c r="D41" s="217">
        <v>1.61</v>
      </c>
      <c r="E41" s="218">
        <v>1.56</v>
      </c>
      <c r="F41" s="218">
        <v>1.66</v>
      </c>
      <c r="G41" s="218">
        <v>1.58</v>
      </c>
      <c r="H41" s="218">
        <v>1.66</v>
      </c>
      <c r="I41" s="218">
        <v>1.77</v>
      </c>
      <c r="J41" s="218">
        <v>1.86</v>
      </c>
      <c r="K41" s="218">
        <v>1.76</v>
      </c>
      <c r="L41" s="218">
        <v>1.6</v>
      </c>
      <c r="M41" s="219">
        <v>1.67</v>
      </c>
    </row>
    <row r="42" spans="2:13" ht="15" customHeight="1" x14ac:dyDescent="0.2">
      <c r="B42" s="365"/>
      <c r="C42" s="144" t="s">
        <v>2</v>
      </c>
      <c r="D42" s="220">
        <v>1.5</v>
      </c>
      <c r="E42" s="221">
        <v>1.45</v>
      </c>
      <c r="F42" s="221">
        <v>1.52</v>
      </c>
      <c r="G42" s="221">
        <v>1.49</v>
      </c>
      <c r="H42" s="221">
        <v>1.5</v>
      </c>
      <c r="I42" s="221">
        <v>1.54</v>
      </c>
      <c r="J42" s="221">
        <v>1.66</v>
      </c>
      <c r="K42" s="221">
        <v>1.63</v>
      </c>
      <c r="L42" s="221">
        <v>1.51</v>
      </c>
      <c r="M42" s="222">
        <v>1.53</v>
      </c>
    </row>
    <row r="43" spans="2:13" ht="15" customHeight="1" x14ac:dyDescent="0.2">
      <c r="B43" s="366"/>
      <c r="C43" s="148" t="s">
        <v>1</v>
      </c>
      <c r="D43" s="223">
        <v>1.55</v>
      </c>
      <c r="E43" s="224">
        <v>1.49</v>
      </c>
      <c r="F43" s="224">
        <v>1.58</v>
      </c>
      <c r="G43" s="224">
        <v>1.53</v>
      </c>
      <c r="H43" s="224">
        <v>1.57</v>
      </c>
      <c r="I43" s="224">
        <v>1.64</v>
      </c>
      <c r="J43" s="224">
        <v>1.75</v>
      </c>
      <c r="K43" s="224">
        <v>1.68</v>
      </c>
      <c r="L43" s="224">
        <v>1.55</v>
      </c>
      <c r="M43" s="225">
        <v>1.59</v>
      </c>
    </row>
    <row r="44" spans="2:13" ht="15" customHeight="1" x14ac:dyDescent="0.2">
      <c r="B44" s="370" t="s">
        <v>1</v>
      </c>
      <c r="C44" s="151" t="s">
        <v>143</v>
      </c>
      <c r="D44" s="217">
        <v>1.31</v>
      </c>
      <c r="E44" s="218">
        <v>1.27</v>
      </c>
      <c r="F44" s="218">
        <v>1.29</v>
      </c>
      <c r="G44" s="218">
        <v>1.27</v>
      </c>
      <c r="H44" s="218">
        <v>1.29</v>
      </c>
      <c r="I44" s="218">
        <v>1.35</v>
      </c>
      <c r="J44" s="218">
        <v>1.31</v>
      </c>
      <c r="K44" s="218">
        <v>1.32</v>
      </c>
      <c r="L44" s="218">
        <v>1.31</v>
      </c>
      <c r="M44" s="219">
        <v>1.3</v>
      </c>
    </row>
    <row r="45" spans="2:13" ht="15" customHeight="1" x14ac:dyDescent="0.2">
      <c r="B45" s="370"/>
      <c r="C45" s="144" t="s">
        <v>2</v>
      </c>
      <c r="D45" s="220">
        <v>1.31</v>
      </c>
      <c r="E45" s="221">
        <v>1.31</v>
      </c>
      <c r="F45" s="221">
        <v>1.3</v>
      </c>
      <c r="G45" s="221">
        <v>1.31</v>
      </c>
      <c r="H45" s="221">
        <v>1.28</v>
      </c>
      <c r="I45" s="221">
        <v>1.35</v>
      </c>
      <c r="J45" s="221">
        <v>1.33</v>
      </c>
      <c r="K45" s="221">
        <v>1.35</v>
      </c>
      <c r="L45" s="221">
        <v>1.33</v>
      </c>
      <c r="M45" s="222">
        <v>1.32</v>
      </c>
    </row>
    <row r="46" spans="2:13" ht="15" customHeight="1" thickBot="1" x14ac:dyDescent="0.25">
      <c r="B46" s="382"/>
      <c r="C46" s="158" t="s">
        <v>1</v>
      </c>
      <c r="D46" s="226">
        <v>1.31</v>
      </c>
      <c r="E46" s="227">
        <v>1.29</v>
      </c>
      <c r="F46" s="227">
        <v>1.29</v>
      </c>
      <c r="G46" s="227">
        <v>1.29</v>
      </c>
      <c r="H46" s="227">
        <v>1.29</v>
      </c>
      <c r="I46" s="227">
        <v>1.35</v>
      </c>
      <c r="J46" s="227">
        <v>1.32</v>
      </c>
      <c r="K46" s="227">
        <v>1.33</v>
      </c>
      <c r="L46" s="227">
        <v>1.32</v>
      </c>
      <c r="M46" s="228">
        <v>1.31</v>
      </c>
    </row>
    <row r="47" spans="2:13" ht="11.25" customHeight="1" thickTop="1" x14ac:dyDescent="0.2">
      <c r="B47" s="126" t="s">
        <v>216</v>
      </c>
      <c r="C47" s="126"/>
      <c r="D47" s="126"/>
      <c r="E47" s="126"/>
      <c r="F47" s="126"/>
      <c r="G47" s="126"/>
      <c r="H47" s="126"/>
      <c r="I47" s="126"/>
      <c r="J47" s="126"/>
      <c r="K47" s="126"/>
      <c r="L47" s="126"/>
      <c r="M47" s="126"/>
    </row>
    <row r="51" spans="2:4" x14ac:dyDescent="0.2">
      <c r="D51" s="59"/>
    </row>
    <row r="52" spans="2:4" x14ac:dyDescent="0.2">
      <c r="D52" s="59"/>
    </row>
    <row r="53" spans="2:4" x14ac:dyDescent="0.2">
      <c r="D53" s="59"/>
    </row>
    <row r="54" spans="2:4" x14ac:dyDescent="0.2">
      <c r="D54" s="59"/>
    </row>
    <row r="55" spans="2:4" x14ac:dyDescent="0.2">
      <c r="D55" s="59"/>
    </row>
    <row r="56" spans="2:4" x14ac:dyDescent="0.2">
      <c r="D56" s="59"/>
    </row>
    <row r="57" spans="2:4" x14ac:dyDescent="0.2">
      <c r="D57" s="59"/>
    </row>
    <row r="58" spans="2:4" x14ac:dyDescent="0.2">
      <c r="B58" s="230"/>
    </row>
    <row r="59" spans="2:4" x14ac:dyDescent="0.2">
      <c r="B59" s="230"/>
    </row>
    <row r="60" spans="2:4" x14ac:dyDescent="0.2">
      <c r="D60" s="59"/>
    </row>
    <row r="61" spans="2:4" x14ac:dyDescent="0.2">
      <c r="D61" s="59"/>
    </row>
    <row r="62" spans="2:4" x14ac:dyDescent="0.2">
      <c r="D62" s="59"/>
    </row>
    <row r="63" spans="2:4" x14ac:dyDescent="0.2">
      <c r="D63" s="59"/>
    </row>
    <row r="64" spans="2:4" x14ac:dyDescent="0.2">
      <c r="D64" s="59"/>
    </row>
    <row r="65" spans="4:4" x14ac:dyDescent="0.2">
      <c r="D65" s="59"/>
    </row>
    <row r="66" spans="4:4" x14ac:dyDescent="0.2">
      <c r="D66" s="59"/>
    </row>
    <row r="67" spans="4:4" x14ac:dyDescent="0.2">
      <c r="D67" s="59"/>
    </row>
    <row r="68" spans="4:4" x14ac:dyDescent="0.2">
      <c r="D68" s="59"/>
    </row>
    <row r="69" spans="4:4" x14ac:dyDescent="0.2">
      <c r="D69" s="59"/>
    </row>
    <row r="70" spans="4:4" x14ac:dyDescent="0.2">
      <c r="D70" s="59"/>
    </row>
    <row r="71" spans="4:4" x14ac:dyDescent="0.2">
      <c r="D71" s="59"/>
    </row>
    <row r="72" spans="4:4" x14ac:dyDescent="0.2">
      <c r="D72" s="59"/>
    </row>
    <row r="73" spans="4:4" x14ac:dyDescent="0.2">
      <c r="D73" s="59"/>
    </row>
    <row r="74" spans="4:4" x14ac:dyDescent="0.2">
      <c r="D74" s="59"/>
    </row>
  </sheetData>
  <mergeCells count="16">
    <mergeCell ref="B29:B31"/>
    <mergeCell ref="B11:M11"/>
    <mergeCell ref="B12:B13"/>
    <mergeCell ref="C12:C13"/>
    <mergeCell ref="D12:L12"/>
    <mergeCell ref="M12:M13"/>
    <mergeCell ref="B14:B16"/>
    <mergeCell ref="B17:B19"/>
    <mergeCell ref="B20:B22"/>
    <mergeCell ref="B23:B25"/>
    <mergeCell ref="B26:B28"/>
    <mergeCell ref="B32:B34"/>
    <mergeCell ref="B35:B37"/>
    <mergeCell ref="B38:B40"/>
    <mergeCell ref="B41:B43"/>
    <mergeCell ref="B44:B46"/>
  </mergeCells>
  <pageMargins left="0.39370078740157483" right="0.39370078740157483" top="0.39370078740157483" bottom="0.39370078740157483" header="0" footer="0"/>
  <pageSetup paperSize="9" scale="75" orientation="landscape"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M74"/>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30" customWidth="1"/>
    <col min="2" max="2" width="15.7109375" style="229" customWidth="1"/>
    <col min="3" max="3" width="8.7109375" style="230" customWidth="1"/>
    <col min="4" max="9" width="12.28515625" style="230" bestFit="1" customWidth="1"/>
    <col min="10" max="10" width="10.85546875" style="230" bestFit="1" customWidth="1"/>
    <col min="11" max="12" width="12.28515625" style="230" bestFit="1" customWidth="1"/>
    <col min="13" max="13" width="13.28515625" style="230" bestFit="1" customWidth="1"/>
    <col min="14" max="16384" width="11.42578125" style="230"/>
  </cols>
  <sheetData>
    <row r="1" spans="1:13" ht="12.75" customHeight="1" x14ac:dyDescent="0.2">
      <c r="A1" s="127"/>
    </row>
    <row r="2" spans="1:13" ht="12.75" customHeight="1" x14ac:dyDescent="0.2"/>
    <row r="3" spans="1:13" ht="12.75" customHeight="1" x14ac:dyDescent="0.2"/>
    <row r="4" spans="1:13" ht="12.75" customHeight="1" x14ac:dyDescent="0.2">
      <c r="G4" s="231"/>
    </row>
    <row r="5" spans="1:13" ht="12.75" customHeight="1" x14ac:dyDescent="0.2"/>
    <row r="6" spans="1:13" ht="12.75" customHeight="1" x14ac:dyDescent="0.2"/>
    <row r="7" spans="1:13" ht="12.75" customHeight="1" x14ac:dyDescent="0.2"/>
    <row r="8" spans="1:13" ht="12.75" customHeight="1" x14ac:dyDescent="0.2"/>
    <row r="9" spans="1:13" ht="12.75" customHeight="1" x14ac:dyDescent="0.2">
      <c r="B9" s="56" t="s">
        <v>74</v>
      </c>
    </row>
    <row r="10" spans="1:13" ht="12.75" customHeight="1" thickBot="1" x14ac:dyDescent="0.25"/>
    <row r="11" spans="1:13" ht="35.1" customHeight="1" thickTop="1" thickBot="1" x14ac:dyDescent="0.25">
      <c r="B11" s="350" t="str">
        <f>"Tabla 2.2.16. Salarios anuales totales (euros) por Sector de actividad, Sexo y Provincia. Castilla y León. "&amp;Índice!B12</f>
        <v>Tabla 2.2.16. Salarios anuales totales (euros) por Sector de actividad, Sexo y Provincia. Castilla y León. Año 2021</v>
      </c>
      <c r="C11" s="351"/>
      <c r="D11" s="351"/>
      <c r="E11" s="351"/>
      <c r="F11" s="351"/>
      <c r="G11" s="351"/>
      <c r="H11" s="351"/>
      <c r="I11" s="351"/>
      <c r="J11" s="351"/>
      <c r="K11" s="351"/>
      <c r="L11" s="351"/>
      <c r="M11" s="352"/>
    </row>
    <row r="12" spans="1:13" ht="12.75" thickTop="1" x14ac:dyDescent="0.2">
      <c r="B12" s="355" t="s">
        <v>76</v>
      </c>
      <c r="C12" s="348" t="s">
        <v>67</v>
      </c>
      <c r="D12" s="343" t="s">
        <v>66</v>
      </c>
      <c r="E12" s="344"/>
      <c r="F12" s="344"/>
      <c r="G12" s="344"/>
      <c r="H12" s="344"/>
      <c r="I12" s="344"/>
      <c r="J12" s="344"/>
      <c r="K12" s="344"/>
      <c r="L12" s="344"/>
      <c r="M12" s="353" t="s">
        <v>0</v>
      </c>
    </row>
    <row r="13" spans="1:13" ht="12.75" thickBot="1" x14ac:dyDescent="0.25">
      <c r="B13" s="356"/>
      <c r="C13" s="349"/>
      <c r="D13" s="139" t="s">
        <v>28</v>
      </c>
      <c r="E13" s="124" t="s">
        <v>29</v>
      </c>
      <c r="F13" s="124" t="s">
        <v>51</v>
      </c>
      <c r="G13" s="124" t="s">
        <v>52</v>
      </c>
      <c r="H13" s="124" t="s">
        <v>53</v>
      </c>
      <c r="I13" s="124" t="s">
        <v>54</v>
      </c>
      <c r="J13" s="124" t="s">
        <v>55</v>
      </c>
      <c r="K13" s="124" t="s">
        <v>56</v>
      </c>
      <c r="L13" s="124" t="s">
        <v>30</v>
      </c>
      <c r="M13" s="354"/>
    </row>
    <row r="14" spans="1:13" ht="15" customHeight="1" thickTop="1" x14ac:dyDescent="0.2">
      <c r="B14" s="383" t="s">
        <v>19</v>
      </c>
      <c r="C14" s="140" t="s">
        <v>143</v>
      </c>
      <c r="D14" s="141">
        <v>23126569</v>
      </c>
      <c r="E14" s="142">
        <v>32267995</v>
      </c>
      <c r="F14" s="142">
        <v>33502688</v>
      </c>
      <c r="G14" s="142">
        <v>22705553</v>
      </c>
      <c r="H14" s="142">
        <v>41297791</v>
      </c>
      <c r="I14" s="142">
        <v>36719252</v>
      </c>
      <c r="J14" s="142">
        <v>14674715</v>
      </c>
      <c r="K14" s="142">
        <v>62907531</v>
      </c>
      <c r="L14" s="142">
        <v>26880485</v>
      </c>
      <c r="M14" s="143">
        <v>294082580</v>
      </c>
    </row>
    <row r="15" spans="1:13" ht="15" customHeight="1" x14ac:dyDescent="0.2">
      <c r="B15" s="370"/>
      <c r="C15" s="144" t="s">
        <v>2</v>
      </c>
      <c r="D15" s="145">
        <v>4453056</v>
      </c>
      <c r="E15" s="146">
        <v>7475518</v>
      </c>
      <c r="F15" s="146">
        <v>6483371</v>
      </c>
      <c r="G15" s="146">
        <v>4962396</v>
      </c>
      <c r="H15" s="146">
        <v>9643721</v>
      </c>
      <c r="I15" s="146">
        <v>9589088</v>
      </c>
      <c r="J15" s="146">
        <v>2075475</v>
      </c>
      <c r="K15" s="146">
        <v>18039264</v>
      </c>
      <c r="L15" s="146">
        <v>5051341</v>
      </c>
      <c r="M15" s="147">
        <v>67773230</v>
      </c>
    </row>
    <row r="16" spans="1:13" ht="15" customHeight="1" x14ac:dyDescent="0.2">
      <c r="B16" s="370"/>
      <c r="C16" s="148" t="s">
        <v>1</v>
      </c>
      <c r="D16" s="17">
        <v>27579625</v>
      </c>
      <c r="E16" s="149">
        <v>39743513</v>
      </c>
      <c r="F16" s="149">
        <v>39986059</v>
      </c>
      <c r="G16" s="149">
        <v>27667949</v>
      </c>
      <c r="H16" s="149">
        <v>50941513</v>
      </c>
      <c r="I16" s="149">
        <v>46308340</v>
      </c>
      <c r="J16" s="149">
        <v>16750190</v>
      </c>
      <c r="K16" s="149">
        <v>80946795</v>
      </c>
      <c r="L16" s="149">
        <v>31931826</v>
      </c>
      <c r="M16" s="150">
        <v>361855810</v>
      </c>
    </row>
    <row r="17" spans="2:13" ht="15" customHeight="1" x14ac:dyDescent="0.2">
      <c r="B17" s="370" t="s">
        <v>20</v>
      </c>
      <c r="C17" s="151" t="s">
        <v>143</v>
      </c>
      <c r="D17" s="184">
        <v>15653953</v>
      </c>
      <c r="E17" s="185">
        <v>49230132</v>
      </c>
      <c r="F17" s="185">
        <v>86232210</v>
      </c>
      <c r="G17" s="185">
        <v>18887938</v>
      </c>
      <c r="H17" s="185">
        <v>39709949</v>
      </c>
      <c r="I17" s="185">
        <v>15904790</v>
      </c>
      <c r="J17" s="185">
        <v>10338135</v>
      </c>
      <c r="K17" s="185">
        <v>39646332</v>
      </c>
      <c r="L17" s="185">
        <v>24187117</v>
      </c>
      <c r="M17" s="186">
        <v>299790556</v>
      </c>
    </row>
    <row r="18" spans="2:13" ht="15" customHeight="1" x14ac:dyDescent="0.2">
      <c r="B18" s="370"/>
      <c r="C18" s="144" t="s">
        <v>2</v>
      </c>
      <c r="D18" s="145">
        <v>1967386</v>
      </c>
      <c r="E18" s="146">
        <v>7768756</v>
      </c>
      <c r="F18" s="146">
        <v>11515687</v>
      </c>
      <c r="G18" s="146">
        <v>2075746</v>
      </c>
      <c r="H18" s="146">
        <v>4909654</v>
      </c>
      <c r="I18" s="146">
        <v>3218188</v>
      </c>
      <c r="J18" s="146">
        <v>1351767</v>
      </c>
      <c r="K18" s="146">
        <v>12464257</v>
      </c>
      <c r="L18" s="146">
        <v>3694593</v>
      </c>
      <c r="M18" s="147">
        <v>48966033</v>
      </c>
    </row>
    <row r="19" spans="2:13" ht="15" customHeight="1" x14ac:dyDescent="0.2">
      <c r="B19" s="370"/>
      <c r="C19" s="148" t="s">
        <v>1</v>
      </c>
      <c r="D19" s="22">
        <v>17621339</v>
      </c>
      <c r="E19" s="188">
        <v>56998888</v>
      </c>
      <c r="F19" s="188">
        <v>97747897</v>
      </c>
      <c r="G19" s="188">
        <v>20963684</v>
      </c>
      <c r="H19" s="188">
        <v>44619603</v>
      </c>
      <c r="I19" s="188">
        <v>19122978</v>
      </c>
      <c r="J19" s="188">
        <v>11689902</v>
      </c>
      <c r="K19" s="188">
        <v>52110588</v>
      </c>
      <c r="L19" s="188">
        <v>27881710</v>
      </c>
      <c r="M19" s="189">
        <v>348756589</v>
      </c>
    </row>
    <row r="20" spans="2:13" ht="15" customHeight="1" x14ac:dyDescent="0.2">
      <c r="B20" s="370" t="s">
        <v>21</v>
      </c>
      <c r="C20" s="151" t="s">
        <v>143</v>
      </c>
      <c r="D20" s="184">
        <v>75189299</v>
      </c>
      <c r="E20" s="185">
        <v>673612192</v>
      </c>
      <c r="F20" s="185">
        <v>317530505</v>
      </c>
      <c r="G20" s="185">
        <v>208636713</v>
      </c>
      <c r="H20" s="185">
        <v>202316529</v>
      </c>
      <c r="I20" s="185">
        <v>113425582</v>
      </c>
      <c r="J20" s="185">
        <v>119397169</v>
      </c>
      <c r="K20" s="185">
        <v>689570698</v>
      </c>
      <c r="L20" s="185">
        <v>89078243</v>
      </c>
      <c r="M20" s="186">
        <v>2488756928</v>
      </c>
    </row>
    <row r="21" spans="2:13" ht="15" customHeight="1" x14ac:dyDescent="0.2">
      <c r="B21" s="370"/>
      <c r="C21" s="144" t="s">
        <v>2</v>
      </c>
      <c r="D21" s="145">
        <v>17880317</v>
      </c>
      <c r="E21" s="146">
        <v>164706402</v>
      </c>
      <c r="F21" s="146">
        <v>92453125</v>
      </c>
      <c r="G21" s="146">
        <v>61434003</v>
      </c>
      <c r="H21" s="146">
        <v>56190339</v>
      </c>
      <c r="I21" s="146">
        <v>29928630</v>
      </c>
      <c r="J21" s="146">
        <v>42458623</v>
      </c>
      <c r="K21" s="146">
        <v>182175499</v>
      </c>
      <c r="L21" s="146">
        <v>26879201</v>
      </c>
      <c r="M21" s="147">
        <v>674106139</v>
      </c>
    </row>
    <row r="22" spans="2:13" ht="15" customHeight="1" x14ac:dyDescent="0.2">
      <c r="B22" s="370"/>
      <c r="C22" s="148" t="s">
        <v>1</v>
      </c>
      <c r="D22" s="21">
        <v>93069616</v>
      </c>
      <c r="E22" s="191">
        <v>838318593</v>
      </c>
      <c r="F22" s="191">
        <v>409983630</v>
      </c>
      <c r="G22" s="191">
        <v>270070716</v>
      </c>
      <c r="H22" s="191">
        <v>258506868</v>
      </c>
      <c r="I22" s="191">
        <v>143354211</v>
      </c>
      <c r="J22" s="191">
        <v>161855793</v>
      </c>
      <c r="K22" s="191">
        <v>871746197</v>
      </c>
      <c r="L22" s="191">
        <v>115957443</v>
      </c>
      <c r="M22" s="192">
        <v>3162863067</v>
      </c>
    </row>
    <row r="23" spans="2:13" ht="15" customHeight="1" x14ac:dyDescent="0.2">
      <c r="B23" s="370" t="s">
        <v>77</v>
      </c>
      <c r="C23" s="151" t="s">
        <v>143</v>
      </c>
      <c r="D23" s="184">
        <v>82287791</v>
      </c>
      <c r="E23" s="185">
        <v>179000357</v>
      </c>
      <c r="F23" s="185">
        <v>190484952</v>
      </c>
      <c r="G23" s="185">
        <v>62798031</v>
      </c>
      <c r="H23" s="185">
        <v>139273588</v>
      </c>
      <c r="I23" s="185">
        <v>73985825</v>
      </c>
      <c r="J23" s="185">
        <v>44170355</v>
      </c>
      <c r="K23" s="185">
        <v>284168029</v>
      </c>
      <c r="L23" s="185">
        <v>72975567</v>
      </c>
      <c r="M23" s="186">
        <v>1129144496</v>
      </c>
    </row>
    <row r="24" spans="2:13" ht="15" customHeight="1" x14ac:dyDescent="0.2">
      <c r="B24" s="370"/>
      <c r="C24" s="144" t="s">
        <v>2</v>
      </c>
      <c r="D24" s="145">
        <v>12170056</v>
      </c>
      <c r="E24" s="146">
        <v>31966504</v>
      </c>
      <c r="F24" s="146">
        <v>27512064</v>
      </c>
      <c r="G24" s="146">
        <v>8485367</v>
      </c>
      <c r="H24" s="146">
        <v>21295602</v>
      </c>
      <c r="I24" s="146">
        <v>13268098</v>
      </c>
      <c r="J24" s="146">
        <v>5923024</v>
      </c>
      <c r="K24" s="146">
        <v>50061432</v>
      </c>
      <c r="L24" s="146">
        <v>10364016</v>
      </c>
      <c r="M24" s="147">
        <v>181046161</v>
      </c>
    </row>
    <row r="25" spans="2:13" ht="15" customHeight="1" x14ac:dyDescent="0.2">
      <c r="B25" s="370"/>
      <c r="C25" s="148" t="s">
        <v>1</v>
      </c>
      <c r="D25" s="21">
        <v>94457848</v>
      </c>
      <c r="E25" s="191">
        <v>210966861</v>
      </c>
      <c r="F25" s="191">
        <v>217997016</v>
      </c>
      <c r="G25" s="191">
        <v>71283398</v>
      </c>
      <c r="H25" s="191">
        <v>160569190</v>
      </c>
      <c r="I25" s="191">
        <v>87253923</v>
      </c>
      <c r="J25" s="191">
        <v>50093379</v>
      </c>
      <c r="K25" s="191">
        <v>334229461</v>
      </c>
      <c r="L25" s="191">
        <v>83339583</v>
      </c>
      <c r="M25" s="192">
        <v>1310190657</v>
      </c>
    </row>
    <row r="26" spans="2:13" ht="15" customHeight="1" x14ac:dyDescent="0.2">
      <c r="B26" s="370" t="s">
        <v>22</v>
      </c>
      <c r="C26" s="151" t="s">
        <v>143</v>
      </c>
      <c r="D26" s="194">
        <v>118487291</v>
      </c>
      <c r="E26" s="195">
        <v>351148351</v>
      </c>
      <c r="F26" s="195">
        <v>409296788</v>
      </c>
      <c r="G26" s="195">
        <v>134999286</v>
      </c>
      <c r="H26" s="195">
        <v>281878564</v>
      </c>
      <c r="I26" s="195">
        <v>163186169</v>
      </c>
      <c r="J26" s="195">
        <v>76203831</v>
      </c>
      <c r="K26" s="195">
        <v>553034514</v>
      </c>
      <c r="L26" s="195">
        <v>130575200</v>
      </c>
      <c r="M26" s="196">
        <v>2218809994</v>
      </c>
    </row>
    <row r="27" spans="2:13" ht="15" customHeight="1" x14ac:dyDescent="0.2">
      <c r="B27" s="370"/>
      <c r="C27" s="144" t="s">
        <v>2</v>
      </c>
      <c r="D27" s="145">
        <v>58615465</v>
      </c>
      <c r="E27" s="146">
        <v>189067167</v>
      </c>
      <c r="F27" s="146">
        <v>228894369</v>
      </c>
      <c r="G27" s="146">
        <v>71374604</v>
      </c>
      <c r="H27" s="146">
        <v>142552660</v>
      </c>
      <c r="I27" s="146">
        <v>87272391</v>
      </c>
      <c r="J27" s="146">
        <v>40589015</v>
      </c>
      <c r="K27" s="146">
        <v>315309884</v>
      </c>
      <c r="L27" s="146">
        <v>67395192</v>
      </c>
      <c r="M27" s="147">
        <v>1201070745</v>
      </c>
    </row>
    <row r="28" spans="2:13" ht="15" customHeight="1" x14ac:dyDescent="0.2">
      <c r="B28" s="370"/>
      <c r="C28" s="148" t="s">
        <v>1</v>
      </c>
      <c r="D28" s="21">
        <v>177102756</v>
      </c>
      <c r="E28" s="191">
        <v>540215518</v>
      </c>
      <c r="F28" s="191">
        <v>638191157</v>
      </c>
      <c r="G28" s="191">
        <v>206373889</v>
      </c>
      <c r="H28" s="191">
        <v>424431224</v>
      </c>
      <c r="I28" s="191">
        <v>250458560</v>
      </c>
      <c r="J28" s="191">
        <v>116792846</v>
      </c>
      <c r="K28" s="191">
        <v>868344399</v>
      </c>
      <c r="L28" s="191">
        <v>197970392</v>
      </c>
      <c r="M28" s="192">
        <v>3419880739</v>
      </c>
    </row>
    <row r="29" spans="2:13" ht="15" customHeight="1" x14ac:dyDescent="0.2">
      <c r="B29" s="370" t="s">
        <v>23</v>
      </c>
      <c r="C29" s="151" t="s">
        <v>143</v>
      </c>
      <c r="D29" s="197">
        <v>19561153</v>
      </c>
      <c r="E29" s="198">
        <v>31003057</v>
      </c>
      <c r="F29" s="198">
        <v>56698684</v>
      </c>
      <c r="G29" s="198">
        <v>13645782</v>
      </c>
      <c r="H29" s="198">
        <v>48755653</v>
      </c>
      <c r="I29" s="198">
        <v>31593935</v>
      </c>
      <c r="J29" s="198">
        <v>7447931</v>
      </c>
      <c r="K29" s="198">
        <v>114305061</v>
      </c>
      <c r="L29" s="198">
        <v>13223696</v>
      </c>
      <c r="M29" s="199">
        <v>336234951</v>
      </c>
    </row>
    <row r="30" spans="2:13" ht="15" customHeight="1" x14ac:dyDescent="0.2">
      <c r="B30" s="370"/>
      <c r="C30" s="144" t="s">
        <v>2</v>
      </c>
      <c r="D30" s="109">
        <v>9508344</v>
      </c>
      <c r="E30" s="110">
        <v>11918755</v>
      </c>
      <c r="F30" s="110">
        <v>21611931</v>
      </c>
      <c r="G30" s="110">
        <v>4581831</v>
      </c>
      <c r="H30" s="110">
        <v>18592240</v>
      </c>
      <c r="I30" s="110">
        <v>12586962</v>
      </c>
      <c r="J30" s="110">
        <v>3337399</v>
      </c>
      <c r="K30" s="110">
        <v>43205014</v>
      </c>
      <c r="L30" s="110">
        <v>4247399</v>
      </c>
      <c r="M30" s="200">
        <v>129589875</v>
      </c>
    </row>
    <row r="31" spans="2:13" ht="15" customHeight="1" x14ac:dyDescent="0.2">
      <c r="B31" s="370"/>
      <c r="C31" s="148" t="s">
        <v>1</v>
      </c>
      <c r="D31" s="201">
        <v>29069496</v>
      </c>
      <c r="E31" s="202">
        <v>42921813</v>
      </c>
      <c r="F31" s="202">
        <v>78310614</v>
      </c>
      <c r="G31" s="202">
        <v>18227612</v>
      </c>
      <c r="H31" s="202">
        <v>67347893</v>
      </c>
      <c r="I31" s="202">
        <v>44180897</v>
      </c>
      <c r="J31" s="202">
        <v>10785330</v>
      </c>
      <c r="K31" s="202">
        <v>157510076</v>
      </c>
      <c r="L31" s="202">
        <v>17471095</v>
      </c>
      <c r="M31" s="203">
        <v>465824825</v>
      </c>
    </row>
    <row r="32" spans="2:13" ht="15" customHeight="1" x14ac:dyDescent="0.2">
      <c r="B32" s="370" t="s">
        <v>78</v>
      </c>
      <c r="C32" s="151" t="s">
        <v>143</v>
      </c>
      <c r="D32" s="197">
        <v>21629830</v>
      </c>
      <c r="E32" s="198">
        <v>50120892</v>
      </c>
      <c r="F32" s="198">
        <v>57889778</v>
      </c>
      <c r="G32" s="198">
        <v>16873590</v>
      </c>
      <c r="H32" s="198">
        <v>46752552</v>
      </c>
      <c r="I32" s="198">
        <v>27218423</v>
      </c>
      <c r="J32" s="198">
        <v>12440103</v>
      </c>
      <c r="K32" s="198">
        <v>98486263</v>
      </c>
      <c r="L32" s="198">
        <v>18567463</v>
      </c>
      <c r="M32" s="199">
        <v>349978894</v>
      </c>
    </row>
    <row r="33" spans="2:13" ht="15" customHeight="1" x14ac:dyDescent="0.2">
      <c r="B33" s="370"/>
      <c r="C33" s="144" t="s">
        <v>2</v>
      </c>
      <c r="D33" s="109">
        <v>24544568</v>
      </c>
      <c r="E33" s="110">
        <v>44153963</v>
      </c>
      <c r="F33" s="110">
        <v>56933575</v>
      </c>
      <c r="G33" s="110">
        <v>13371762</v>
      </c>
      <c r="H33" s="110">
        <v>36844533</v>
      </c>
      <c r="I33" s="110">
        <v>20010150</v>
      </c>
      <c r="J33" s="110">
        <v>11427283</v>
      </c>
      <c r="K33" s="110">
        <v>76835051</v>
      </c>
      <c r="L33" s="110">
        <v>14802021</v>
      </c>
      <c r="M33" s="200">
        <v>298922905</v>
      </c>
    </row>
    <row r="34" spans="2:13" ht="15" customHeight="1" x14ac:dyDescent="0.2">
      <c r="B34" s="370"/>
      <c r="C34" s="148" t="s">
        <v>1</v>
      </c>
      <c r="D34" s="201">
        <v>46174398</v>
      </c>
      <c r="E34" s="202">
        <v>94274855</v>
      </c>
      <c r="F34" s="202">
        <v>114823353</v>
      </c>
      <c r="G34" s="202">
        <v>30245353</v>
      </c>
      <c r="H34" s="202">
        <v>83597085</v>
      </c>
      <c r="I34" s="202">
        <v>47228572</v>
      </c>
      <c r="J34" s="202">
        <v>23867386</v>
      </c>
      <c r="K34" s="202">
        <v>175321314</v>
      </c>
      <c r="L34" s="202">
        <v>33369484</v>
      </c>
      <c r="M34" s="203">
        <v>648901799</v>
      </c>
    </row>
    <row r="35" spans="2:13" ht="15" customHeight="1" x14ac:dyDescent="0.2">
      <c r="B35" s="364" t="s">
        <v>25</v>
      </c>
      <c r="C35" s="151" t="s">
        <v>143</v>
      </c>
      <c r="D35" s="197">
        <v>55432800</v>
      </c>
      <c r="E35" s="198">
        <v>191706009</v>
      </c>
      <c r="F35" s="198">
        <v>201142032</v>
      </c>
      <c r="G35" s="198">
        <v>70766132</v>
      </c>
      <c r="H35" s="198">
        <v>123680612</v>
      </c>
      <c r="I35" s="198">
        <v>71484296</v>
      </c>
      <c r="J35" s="198">
        <v>31686739</v>
      </c>
      <c r="K35" s="198">
        <v>322041718</v>
      </c>
      <c r="L35" s="198">
        <v>50108181</v>
      </c>
      <c r="M35" s="199">
        <v>1118048518</v>
      </c>
    </row>
    <row r="36" spans="2:13" ht="15" customHeight="1" x14ac:dyDescent="0.2">
      <c r="B36" s="365"/>
      <c r="C36" s="144" t="s">
        <v>2</v>
      </c>
      <c r="D36" s="109">
        <v>45158570</v>
      </c>
      <c r="E36" s="110">
        <v>142493725</v>
      </c>
      <c r="F36" s="110">
        <v>163481809</v>
      </c>
      <c r="G36" s="110">
        <v>56753803</v>
      </c>
      <c r="H36" s="110">
        <v>109702148</v>
      </c>
      <c r="I36" s="110">
        <v>63795224</v>
      </c>
      <c r="J36" s="110">
        <v>29335141</v>
      </c>
      <c r="K36" s="110">
        <v>260866821</v>
      </c>
      <c r="L36" s="110">
        <v>38213060</v>
      </c>
      <c r="M36" s="200">
        <v>909800300</v>
      </c>
    </row>
    <row r="37" spans="2:13" ht="15" customHeight="1" x14ac:dyDescent="0.2">
      <c r="B37" s="366"/>
      <c r="C37" s="148" t="s">
        <v>1</v>
      </c>
      <c r="D37" s="201">
        <v>100591370</v>
      </c>
      <c r="E37" s="202">
        <v>334199734</v>
      </c>
      <c r="F37" s="202">
        <v>364623841</v>
      </c>
      <c r="G37" s="202">
        <v>127519934</v>
      </c>
      <c r="H37" s="202">
        <v>233382760</v>
      </c>
      <c r="I37" s="202">
        <v>135279520</v>
      </c>
      <c r="J37" s="202">
        <v>61021880</v>
      </c>
      <c r="K37" s="202">
        <v>582908539</v>
      </c>
      <c r="L37" s="202">
        <v>88321241</v>
      </c>
      <c r="M37" s="203">
        <v>2027848818</v>
      </c>
    </row>
    <row r="38" spans="2:13" ht="15" customHeight="1" x14ac:dyDescent="0.2">
      <c r="B38" s="370" t="s">
        <v>26</v>
      </c>
      <c r="C38" s="151" t="s">
        <v>143</v>
      </c>
      <c r="D38" s="197">
        <v>208542813</v>
      </c>
      <c r="E38" s="198">
        <v>363810079</v>
      </c>
      <c r="F38" s="198">
        <v>572637018</v>
      </c>
      <c r="G38" s="198">
        <v>177913892</v>
      </c>
      <c r="H38" s="198">
        <v>502559930</v>
      </c>
      <c r="I38" s="198">
        <v>204461465</v>
      </c>
      <c r="J38" s="198">
        <v>117639451</v>
      </c>
      <c r="K38" s="198">
        <v>708041165</v>
      </c>
      <c r="L38" s="198">
        <v>196667525</v>
      </c>
      <c r="M38" s="199">
        <v>3052273339</v>
      </c>
    </row>
    <row r="39" spans="2:13" ht="15" customHeight="1" x14ac:dyDescent="0.2">
      <c r="B39" s="370"/>
      <c r="C39" s="144" t="s">
        <v>2</v>
      </c>
      <c r="D39" s="109">
        <v>267832406</v>
      </c>
      <c r="E39" s="110">
        <v>582645294</v>
      </c>
      <c r="F39" s="110">
        <v>772713371</v>
      </c>
      <c r="G39" s="110">
        <v>284164916</v>
      </c>
      <c r="H39" s="110">
        <v>644352320</v>
      </c>
      <c r="I39" s="110">
        <v>273797160</v>
      </c>
      <c r="J39" s="110">
        <v>194273272</v>
      </c>
      <c r="K39" s="110">
        <v>1024020518</v>
      </c>
      <c r="L39" s="110">
        <v>286153812</v>
      </c>
      <c r="M39" s="200">
        <v>4329953070</v>
      </c>
    </row>
    <row r="40" spans="2:13" ht="15" customHeight="1" x14ac:dyDescent="0.2">
      <c r="B40" s="370"/>
      <c r="C40" s="148" t="s">
        <v>1</v>
      </c>
      <c r="D40" s="201">
        <v>476375220</v>
      </c>
      <c r="E40" s="202">
        <v>946455374</v>
      </c>
      <c r="F40" s="202">
        <v>1345350389</v>
      </c>
      <c r="G40" s="202">
        <v>462078808</v>
      </c>
      <c r="H40" s="202">
        <v>1146912250</v>
      </c>
      <c r="I40" s="202">
        <v>478258625</v>
      </c>
      <c r="J40" s="202">
        <v>311912723</v>
      </c>
      <c r="K40" s="202">
        <v>1732061683</v>
      </c>
      <c r="L40" s="202">
        <v>482821337</v>
      </c>
      <c r="M40" s="203">
        <v>7382226409</v>
      </c>
    </row>
    <row r="41" spans="2:13" ht="15" customHeight="1" x14ac:dyDescent="0.2">
      <c r="B41" s="364" t="s">
        <v>27</v>
      </c>
      <c r="C41" s="151" t="s">
        <v>143</v>
      </c>
      <c r="D41" s="197">
        <v>30229208</v>
      </c>
      <c r="E41" s="198">
        <v>61886253</v>
      </c>
      <c r="F41" s="198">
        <v>80717809</v>
      </c>
      <c r="G41" s="198">
        <v>23186361</v>
      </c>
      <c r="H41" s="198">
        <v>63318369</v>
      </c>
      <c r="I41" s="198">
        <v>33915871</v>
      </c>
      <c r="J41" s="198">
        <v>19206530</v>
      </c>
      <c r="K41" s="198">
        <v>116753027</v>
      </c>
      <c r="L41" s="198">
        <v>21878812</v>
      </c>
      <c r="M41" s="199">
        <v>451092242</v>
      </c>
    </row>
    <row r="42" spans="2:13" ht="15" customHeight="1" x14ac:dyDescent="0.2">
      <c r="B42" s="365"/>
      <c r="C42" s="144" t="s">
        <v>2</v>
      </c>
      <c r="D42" s="109">
        <v>29741506</v>
      </c>
      <c r="E42" s="110">
        <v>80206759</v>
      </c>
      <c r="F42" s="110">
        <v>88385188</v>
      </c>
      <c r="G42" s="110">
        <v>29489704</v>
      </c>
      <c r="H42" s="110">
        <v>59813322</v>
      </c>
      <c r="I42" s="110">
        <v>35253429</v>
      </c>
      <c r="J42" s="110">
        <v>18073800</v>
      </c>
      <c r="K42" s="110">
        <v>96940963</v>
      </c>
      <c r="L42" s="110">
        <v>26372298</v>
      </c>
      <c r="M42" s="200">
        <v>464276968</v>
      </c>
    </row>
    <row r="43" spans="2:13" ht="15" customHeight="1" x14ac:dyDescent="0.2">
      <c r="B43" s="366"/>
      <c r="C43" s="148" t="s">
        <v>1</v>
      </c>
      <c r="D43" s="201">
        <v>59970714</v>
      </c>
      <c r="E43" s="202">
        <v>142093013</v>
      </c>
      <c r="F43" s="202">
        <v>169102998</v>
      </c>
      <c r="G43" s="202">
        <v>52676065</v>
      </c>
      <c r="H43" s="202">
        <v>123131691</v>
      </c>
      <c r="I43" s="202">
        <v>69169301</v>
      </c>
      <c r="J43" s="202">
        <v>37280330</v>
      </c>
      <c r="K43" s="202">
        <v>213693990</v>
      </c>
      <c r="L43" s="202">
        <v>48251109</v>
      </c>
      <c r="M43" s="203">
        <v>915369210</v>
      </c>
    </row>
    <row r="44" spans="2:13" ht="15" customHeight="1" x14ac:dyDescent="0.2">
      <c r="B44" s="370" t="s">
        <v>1</v>
      </c>
      <c r="C44" s="151" t="s">
        <v>143</v>
      </c>
      <c r="D44" s="197">
        <v>650140707</v>
      </c>
      <c r="E44" s="198">
        <v>1983785317</v>
      </c>
      <c r="F44" s="198">
        <v>2006132464</v>
      </c>
      <c r="G44" s="198">
        <v>750413277</v>
      </c>
      <c r="H44" s="198">
        <v>1489543538</v>
      </c>
      <c r="I44" s="198">
        <v>771895609</v>
      </c>
      <c r="J44" s="198">
        <v>453204959</v>
      </c>
      <c r="K44" s="198">
        <v>2988954339</v>
      </c>
      <c r="L44" s="198">
        <v>644142288</v>
      </c>
      <c r="M44" s="199">
        <v>11738212498</v>
      </c>
    </row>
    <row r="45" spans="2:13" ht="15" customHeight="1" x14ac:dyDescent="0.2">
      <c r="B45" s="370"/>
      <c r="C45" s="144" t="s">
        <v>2</v>
      </c>
      <c r="D45" s="109">
        <v>471871673</v>
      </c>
      <c r="E45" s="110">
        <v>1262402843</v>
      </c>
      <c r="F45" s="110">
        <v>1469984490</v>
      </c>
      <c r="G45" s="110">
        <v>536694130</v>
      </c>
      <c r="H45" s="110">
        <v>1103896539</v>
      </c>
      <c r="I45" s="110">
        <v>548719319</v>
      </c>
      <c r="J45" s="110">
        <v>348844799</v>
      </c>
      <c r="K45" s="110">
        <v>2079918703</v>
      </c>
      <c r="L45" s="110">
        <v>483172932</v>
      </c>
      <c r="M45" s="200">
        <v>8305505427</v>
      </c>
    </row>
    <row r="46" spans="2:13" ht="15" customHeight="1" thickBot="1" x14ac:dyDescent="0.25">
      <c r="B46" s="382"/>
      <c r="C46" s="158" t="s">
        <v>1</v>
      </c>
      <c r="D46" s="204">
        <v>1122012380</v>
      </c>
      <c r="E46" s="205">
        <v>3246188160</v>
      </c>
      <c r="F46" s="205">
        <v>3476116954</v>
      </c>
      <c r="G46" s="205">
        <v>1287107407</v>
      </c>
      <c r="H46" s="205">
        <v>2593440077</v>
      </c>
      <c r="I46" s="205">
        <v>1320614927</v>
      </c>
      <c r="J46" s="205">
        <v>802049758</v>
      </c>
      <c r="K46" s="205">
        <v>5068873042</v>
      </c>
      <c r="L46" s="205">
        <v>1127315220</v>
      </c>
      <c r="M46" s="206">
        <v>20043717925</v>
      </c>
    </row>
    <row r="47" spans="2:13" ht="11.25" customHeight="1" thickTop="1" x14ac:dyDescent="0.2">
      <c r="B47" s="126" t="s">
        <v>216</v>
      </c>
      <c r="C47" s="126"/>
      <c r="D47" s="126"/>
      <c r="E47" s="126"/>
      <c r="F47" s="126"/>
      <c r="G47" s="126"/>
      <c r="H47" s="126"/>
      <c r="I47" s="126"/>
      <c r="J47" s="126"/>
      <c r="K47" s="126"/>
      <c r="L47" s="126"/>
      <c r="M47" s="126"/>
    </row>
    <row r="51" spans="2:4" x14ac:dyDescent="0.2">
      <c r="D51" s="59"/>
    </row>
    <row r="52" spans="2:4" x14ac:dyDescent="0.2">
      <c r="D52" s="59"/>
    </row>
    <row r="53" spans="2:4" x14ac:dyDescent="0.2">
      <c r="D53" s="59"/>
    </row>
    <row r="54" spans="2:4" x14ac:dyDescent="0.2">
      <c r="D54" s="59"/>
    </row>
    <row r="55" spans="2:4" x14ac:dyDescent="0.2">
      <c r="D55" s="59"/>
    </row>
    <row r="56" spans="2:4" x14ac:dyDescent="0.2">
      <c r="D56" s="59"/>
    </row>
    <row r="57" spans="2:4" x14ac:dyDescent="0.2">
      <c r="D57" s="59"/>
    </row>
    <row r="58" spans="2:4" x14ac:dyDescent="0.2">
      <c r="B58" s="230"/>
    </row>
    <row r="59" spans="2:4" x14ac:dyDescent="0.2">
      <c r="B59" s="230"/>
    </row>
    <row r="60" spans="2:4" x14ac:dyDescent="0.2">
      <c r="D60" s="59"/>
    </row>
    <row r="61" spans="2:4" x14ac:dyDescent="0.2">
      <c r="D61" s="59"/>
    </row>
    <row r="62" spans="2:4" x14ac:dyDescent="0.2">
      <c r="D62" s="59"/>
    </row>
    <row r="63" spans="2:4" x14ac:dyDescent="0.2">
      <c r="D63" s="59"/>
    </row>
    <row r="64" spans="2:4" x14ac:dyDescent="0.2">
      <c r="D64" s="59"/>
    </row>
    <row r="65" spans="4:4" x14ac:dyDescent="0.2">
      <c r="D65" s="59"/>
    </row>
    <row r="66" spans="4:4" x14ac:dyDescent="0.2">
      <c r="D66" s="59"/>
    </row>
    <row r="67" spans="4:4" x14ac:dyDescent="0.2">
      <c r="D67" s="59"/>
    </row>
    <row r="68" spans="4:4" x14ac:dyDescent="0.2">
      <c r="D68" s="59"/>
    </row>
    <row r="69" spans="4:4" x14ac:dyDescent="0.2">
      <c r="D69" s="59"/>
    </row>
    <row r="70" spans="4:4" x14ac:dyDescent="0.2">
      <c r="D70" s="59"/>
    </row>
    <row r="71" spans="4:4" x14ac:dyDescent="0.2">
      <c r="D71" s="59"/>
    </row>
    <row r="72" spans="4:4" x14ac:dyDescent="0.2">
      <c r="D72" s="59"/>
    </row>
    <row r="73" spans="4:4" x14ac:dyDescent="0.2">
      <c r="D73" s="59"/>
    </row>
    <row r="74" spans="4:4" x14ac:dyDescent="0.2">
      <c r="D74" s="59"/>
    </row>
  </sheetData>
  <mergeCells count="16">
    <mergeCell ref="B29:B31"/>
    <mergeCell ref="B11:M11"/>
    <mergeCell ref="B12:B13"/>
    <mergeCell ref="C12:C13"/>
    <mergeCell ref="D12:L12"/>
    <mergeCell ref="M12:M13"/>
    <mergeCell ref="B14:B16"/>
    <mergeCell ref="B17:B19"/>
    <mergeCell ref="B20:B22"/>
    <mergeCell ref="B23:B25"/>
    <mergeCell ref="B26:B28"/>
    <mergeCell ref="B32:B34"/>
    <mergeCell ref="B35:B37"/>
    <mergeCell ref="B38:B40"/>
    <mergeCell ref="B41:B43"/>
    <mergeCell ref="B44:B46"/>
  </mergeCells>
  <pageMargins left="0.39370078740157483" right="0.39370078740157483" top="0.39370078740157483" bottom="0.39370078740157483" header="0" footer="0"/>
  <pageSetup paperSize="9" scale="75" orientation="landscape"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M74"/>
  <sheetViews>
    <sheetView showGridLines="0" zoomScaleNormal="100" zoomScaleSheetLayoutView="100" workbookViewId="0">
      <pane ySplit="13" topLeftCell="A14" activePane="bottomLeft" state="frozen"/>
      <selection activeCell="M43" sqref="M43"/>
      <selection pane="bottomLeft"/>
    </sheetView>
  </sheetViews>
  <sheetFormatPr baseColWidth="10" defaultRowHeight="12" x14ac:dyDescent="0.2"/>
  <cols>
    <col min="1" max="1" width="5.7109375" style="230" customWidth="1"/>
    <col min="2" max="2" width="15.7109375" style="229" customWidth="1"/>
    <col min="3" max="3" width="12.7109375" style="230" customWidth="1"/>
    <col min="4" max="6" width="10.28515625" style="230" customWidth="1"/>
    <col min="7" max="7" width="10.7109375" style="230" customWidth="1"/>
    <col min="8" max="8" width="11.7109375" style="230" customWidth="1"/>
    <col min="9" max="9" width="10.7109375" style="230" customWidth="1"/>
    <col min="10" max="10" width="10.28515625" style="230" customWidth="1"/>
    <col min="11" max="11" width="11.7109375" style="230" customWidth="1"/>
    <col min="12" max="12" width="10.7109375" style="230" customWidth="1"/>
    <col min="13" max="13" width="11.7109375" style="230" customWidth="1"/>
    <col min="14" max="16384" width="11.42578125" style="230"/>
  </cols>
  <sheetData>
    <row r="1" spans="1:13" ht="12.75" customHeight="1" x14ac:dyDescent="0.2">
      <c r="A1" s="127"/>
    </row>
    <row r="2" spans="1:13" ht="12.75" customHeight="1" x14ac:dyDescent="0.2"/>
    <row r="3" spans="1:13" ht="12.75" customHeight="1" x14ac:dyDescent="0.2"/>
    <row r="4" spans="1:13" ht="12.75" customHeight="1" x14ac:dyDescent="0.2">
      <c r="G4" s="231"/>
    </row>
    <row r="5" spans="1:13" ht="12.75" customHeight="1" x14ac:dyDescent="0.2"/>
    <row r="6" spans="1:13" ht="12.75" customHeight="1" x14ac:dyDescent="0.2"/>
    <row r="7" spans="1:13" ht="12.75" customHeight="1" x14ac:dyDescent="0.2"/>
    <row r="8" spans="1:13" ht="12.75" customHeight="1" x14ac:dyDescent="0.2"/>
    <row r="9" spans="1:13" ht="12.75" customHeight="1" x14ac:dyDescent="0.2">
      <c r="B9" s="56" t="s">
        <v>74</v>
      </c>
    </row>
    <row r="10" spans="1:13" ht="12.75" customHeight="1" thickBot="1" x14ac:dyDescent="0.25"/>
    <row r="11" spans="1:13" ht="35.1" customHeight="1" thickTop="1" thickBot="1" x14ac:dyDescent="0.25">
      <c r="B11" s="350" t="str">
        <f>"Tabla 2.2.17. Salario medio anual (euros) por Sector de actividad, Sexo y Provincia. Castilla y León. "&amp;Índice!B12</f>
        <v>Tabla 2.2.17. Salario medio anual (euros) por Sector de actividad, Sexo y Provincia. Castilla y León. Año 2021</v>
      </c>
      <c r="C11" s="351"/>
      <c r="D11" s="351"/>
      <c r="E11" s="351"/>
      <c r="F11" s="351"/>
      <c r="G11" s="351"/>
      <c r="H11" s="351"/>
      <c r="I11" s="351"/>
      <c r="J11" s="351"/>
      <c r="K11" s="351"/>
      <c r="L11" s="351"/>
      <c r="M11" s="352"/>
    </row>
    <row r="12" spans="1:13" ht="12.75" thickTop="1" x14ac:dyDescent="0.2">
      <c r="B12" s="355" t="s">
        <v>76</v>
      </c>
      <c r="C12" s="348" t="s">
        <v>67</v>
      </c>
      <c r="D12" s="343" t="s">
        <v>66</v>
      </c>
      <c r="E12" s="344"/>
      <c r="F12" s="344"/>
      <c r="G12" s="344"/>
      <c r="H12" s="344"/>
      <c r="I12" s="344"/>
      <c r="J12" s="344"/>
      <c r="K12" s="344"/>
      <c r="L12" s="344"/>
      <c r="M12" s="353" t="s">
        <v>0</v>
      </c>
    </row>
    <row r="13" spans="1:13" ht="12.75" thickBot="1" x14ac:dyDescent="0.25">
      <c r="B13" s="356"/>
      <c r="C13" s="349"/>
      <c r="D13" s="139" t="s">
        <v>28</v>
      </c>
      <c r="E13" s="124" t="s">
        <v>29</v>
      </c>
      <c r="F13" s="124" t="s">
        <v>51</v>
      </c>
      <c r="G13" s="124" t="s">
        <v>52</v>
      </c>
      <c r="H13" s="124" t="s">
        <v>53</v>
      </c>
      <c r="I13" s="124" t="s">
        <v>54</v>
      </c>
      <c r="J13" s="124" t="s">
        <v>55</v>
      </c>
      <c r="K13" s="124" t="s">
        <v>56</v>
      </c>
      <c r="L13" s="124" t="s">
        <v>30</v>
      </c>
      <c r="M13" s="354"/>
    </row>
    <row r="14" spans="1:13" ht="15" customHeight="1" thickTop="1" x14ac:dyDescent="0.2">
      <c r="B14" s="383" t="s">
        <v>19</v>
      </c>
      <c r="C14" s="140" t="s">
        <v>143</v>
      </c>
      <c r="D14" s="141">
        <v>13570</v>
      </c>
      <c r="E14" s="142">
        <v>11197</v>
      </c>
      <c r="F14" s="142">
        <v>10773</v>
      </c>
      <c r="G14" s="142">
        <v>15290</v>
      </c>
      <c r="H14" s="142">
        <v>14294</v>
      </c>
      <c r="I14" s="142">
        <v>14825</v>
      </c>
      <c r="J14" s="142">
        <v>14852</v>
      </c>
      <c r="K14" s="142">
        <v>12522</v>
      </c>
      <c r="L14" s="142">
        <v>12275</v>
      </c>
      <c r="M14" s="143">
        <v>12928</v>
      </c>
    </row>
    <row r="15" spans="1:13" ht="15" customHeight="1" x14ac:dyDescent="0.2">
      <c r="B15" s="370"/>
      <c r="C15" s="144" t="s">
        <v>2</v>
      </c>
      <c r="D15" s="145">
        <v>10824</v>
      </c>
      <c r="E15" s="146">
        <v>7198</v>
      </c>
      <c r="F15" s="146">
        <v>7055</v>
      </c>
      <c r="G15" s="146">
        <v>13549</v>
      </c>
      <c r="H15" s="146">
        <v>11025</v>
      </c>
      <c r="I15" s="146">
        <v>9616</v>
      </c>
      <c r="J15" s="146">
        <v>12145</v>
      </c>
      <c r="K15" s="146">
        <v>9099</v>
      </c>
      <c r="L15" s="146">
        <v>9469</v>
      </c>
      <c r="M15" s="147">
        <v>9292</v>
      </c>
    </row>
    <row r="16" spans="1:13" ht="15" customHeight="1" x14ac:dyDescent="0.2">
      <c r="B16" s="370"/>
      <c r="C16" s="148" t="s">
        <v>1</v>
      </c>
      <c r="D16" s="17">
        <v>13036</v>
      </c>
      <c r="E16" s="149">
        <v>10138</v>
      </c>
      <c r="F16" s="149">
        <v>9925</v>
      </c>
      <c r="G16" s="149">
        <v>14946</v>
      </c>
      <c r="H16" s="149">
        <v>13534</v>
      </c>
      <c r="I16" s="149">
        <v>13329</v>
      </c>
      <c r="J16" s="149">
        <v>14453</v>
      </c>
      <c r="K16" s="149">
        <v>11554</v>
      </c>
      <c r="L16" s="149">
        <v>11725</v>
      </c>
      <c r="M16" s="150">
        <v>12045</v>
      </c>
    </row>
    <row r="17" spans="2:13" ht="15" customHeight="1" x14ac:dyDescent="0.2">
      <c r="B17" s="370" t="s">
        <v>20</v>
      </c>
      <c r="C17" s="151" t="s">
        <v>143</v>
      </c>
      <c r="D17" s="184">
        <v>27396</v>
      </c>
      <c r="E17" s="185">
        <v>34390</v>
      </c>
      <c r="F17" s="185">
        <v>31256</v>
      </c>
      <c r="G17" s="185">
        <v>28124</v>
      </c>
      <c r="H17" s="185">
        <v>26359</v>
      </c>
      <c r="I17" s="185">
        <v>26167</v>
      </c>
      <c r="J17" s="185">
        <v>29915</v>
      </c>
      <c r="K17" s="185">
        <v>31321</v>
      </c>
      <c r="L17" s="185">
        <v>26266</v>
      </c>
      <c r="M17" s="186">
        <v>29741</v>
      </c>
    </row>
    <row r="18" spans="2:13" ht="15" customHeight="1" x14ac:dyDescent="0.2">
      <c r="B18" s="370"/>
      <c r="C18" s="144" t="s">
        <v>2</v>
      </c>
      <c r="D18" s="145">
        <v>22038</v>
      </c>
      <c r="E18" s="146">
        <v>21701</v>
      </c>
      <c r="F18" s="146">
        <v>24942</v>
      </c>
      <c r="G18" s="146">
        <v>18196</v>
      </c>
      <c r="H18" s="146">
        <v>18268</v>
      </c>
      <c r="I18" s="146">
        <v>23801</v>
      </c>
      <c r="J18" s="146">
        <v>27777</v>
      </c>
      <c r="K18" s="146">
        <v>26062</v>
      </c>
      <c r="L18" s="146">
        <v>19428</v>
      </c>
      <c r="M18" s="147">
        <v>22838</v>
      </c>
    </row>
    <row r="19" spans="2:13" ht="15" customHeight="1" x14ac:dyDescent="0.2">
      <c r="B19" s="370"/>
      <c r="C19" s="148" t="s">
        <v>1</v>
      </c>
      <c r="D19" s="22">
        <v>26672</v>
      </c>
      <c r="E19" s="188">
        <v>31852</v>
      </c>
      <c r="F19" s="188">
        <v>30351</v>
      </c>
      <c r="G19" s="188">
        <v>26683</v>
      </c>
      <c r="H19" s="188">
        <v>25134</v>
      </c>
      <c r="I19" s="188">
        <v>25737</v>
      </c>
      <c r="J19" s="188">
        <v>29651</v>
      </c>
      <c r="K19" s="188">
        <v>29879</v>
      </c>
      <c r="L19" s="188">
        <v>25096</v>
      </c>
      <c r="M19" s="189">
        <v>28530</v>
      </c>
    </row>
    <row r="20" spans="2:13" ht="15" customHeight="1" x14ac:dyDescent="0.2">
      <c r="B20" s="370" t="s">
        <v>21</v>
      </c>
      <c r="C20" s="151" t="s">
        <v>143</v>
      </c>
      <c r="D20" s="184">
        <v>21396</v>
      </c>
      <c r="E20" s="185">
        <v>30118</v>
      </c>
      <c r="F20" s="185">
        <v>23556</v>
      </c>
      <c r="G20" s="185">
        <v>26411</v>
      </c>
      <c r="H20" s="185">
        <v>21890</v>
      </c>
      <c r="I20" s="185">
        <v>22892</v>
      </c>
      <c r="J20" s="185">
        <v>23922</v>
      </c>
      <c r="K20" s="185">
        <v>28531</v>
      </c>
      <c r="L20" s="185">
        <v>20228</v>
      </c>
      <c r="M20" s="186">
        <v>26192</v>
      </c>
    </row>
    <row r="21" spans="2:13" ht="15" customHeight="1" x14ac:dyDescent="0.2">
      <c r="B21" s="370"/>
      <c r="C21" s="144" t="s">
        <v>2</v>
      </c>
      <c r="D21" s="145">
        <v>15356</v>
      </c>
      <c r="E21" s="146">
        <v>23926</v>
      </c>
      <c r="F21" s="146">
        <v>18955</v>
      </c>
      <c r="G21" s="146">
        <v>21346</v>
      </c>
      <c r="H21" s="146">
        <v>18811</v>
      </c>
      <c r="I21" s="146">
        <v>19157</v>
      </c>
      <c r="J21" s="146">
        <v>19589</v>
      </c>
      <c r="K21" s="146">
        <v>22945</v>
      </c>
      <c r="L21" s="146">
        <v>15832</v>
      </c>
      <c r="M21" s="147">
        <v>20962</v>
      </c>
    </row>
    <row r="22" spans="2:13" ht="15" customHeight="1" x14ac:dyDescent="0.2">
      <c r="B22" s="370"/>
      <c r="C22" s="148" t="s">
        <v>1</v>
      </c>
      <c r="D22" s="21">
        <v>19892</v>
      </c>
      <c r="E22" s="191">
        <v>28661</v>
      </c>
      <c r="F22" s="191">
        <v>22333</v>
      </c>
      <c r="G22" s="191">
        <v>25059</v>
      </c>
      <c r="H22" s="191">
        <v>21138</v>
      </c>
      <c r="I22" s="191">
        <v>21997</v>
      </c>
      <c r="J22" s="191">
        <v>22610</v>
      </c>
      <c r="K22" s="191">
        <v>27150</v>
      </c>
      <c r="L22" s="191">
        <v>19005</v>
      </c>
      <c r="M22" s="192">
        <v>24869</v>
      </c>
    </row>
    <row r="23" spans="2:13" ht="15" customHeight="1" x14ac:dyDescent="0.2">
      <c r="B23" s="370" t="s">
        <v>77</v>
      </c>
      <c r="C23" s="151" t="s">
        <v>143</v>
      </c>
      <c r="D23" s="184">
        <v>17787</v>
      </c>
      <c r="E23" s="185">
        <v>22056</v>
      </c>
      <c r="F23" s="185">
        <v>20143</v>
      </c>
      <c r="G23" s="185">
        <v>20325</v>
      </c>
      <c r="H23" s="185">
        <v>19022</v>
      </c>
      <c r="I23" s="185">
        <v>19313</v>
      </c>
      <c r="J23" s="185">
        <v>20770</v>
      </c>
      <c r="K23" s="185">
        <v>22520</v>
      </c>
      <c r="L23" s="185">
        <v>18254</v>
      </c>
      <c r="M23" s="186">
        <v>20462</v>
      </c>
    </row>
    <row r="24" spans="2:13" ht="15" customHeight="1" x14ac:dyDescent="0.2">
      <c r="B24" s="370"/>
      <c r="C24" s="144" t="s">
        <v>2</v>
      </c>
      <c r="D24" s="145">
        <v>15310</v>
      </c>
      <c r="E24" s="146">
        <v>17857</v>
      </c>
      <c r="F24" s="146">
        <v>17467</v>
      </c>
      <c r="G24" s="146">
        <v>16462</v>
      </c>
      <c r="H24" s="146">
        <v>15935</v>
      </c>
      <c r="I24" s="146">
        <v>17304</v>
      </c>
      <c r="J24" s="146">
        <v>17887</v>
      </c>
      <c r="K24" s="146">
        <v>19842</v>
      </c>
      <c r="L24" s="146">
        <v>16258</v>
      </c>
      <c r="M24" s="147">
        <v>17628</v>
      </c>
    </row>
    <row r="25" spans="2:13" ht="15" customHeight="1" x14ac:dyDescent="0.2">
      <c r="B25" s="370"/>
      <c r="C25" s="148" t="s">
        <v>1</v>
      </c>
      <c r="D25" s="21">
        <v>17424</v>
      </c>
      <c r="E25" s="191">
        <v>21297</v>
      </c>
      <c r="F25" s="191">
        <v>19761</v>
      </c>
      <c r="G25" s="191">
        <v>19773</v>
      </c>
      <c r="H25" s="191">
        <v>18545</v>
      </c>
      <c r="I25" s="191">
        <v>18978</v>
      </c>
      <c r="J25" s="191">
        <v>20382</v>
      </c>
      <c r="K25" s="191">
        <v>22074</v>
      </c>
      <c r="L25" s="191">
        <v>17979</v>
      </c>
      <c r="M25" s="192">
        <v>20017</v>
      </c>
    </row>
    <row r="26" spans="2:13" ht="15" customHeight="1" x14ac:dyDescent="0.2">
      <c r="B26" s="370" t="s">
        <v>22</v>
      </c>
      <c r="C26" s="151" t="s">
        <v>143</v>
      </c>
      <c r="D26" s="194">
        <v>17765</v>
      </c>
      <c r="E26" s="195">
        <v>22876</v>
      </c>
      <c r="F26" s="195">
        <v>20267</v>
      </c>
      <c r="G26" s="195">
        <v>19617</v>
      </c>
      <c r="H26" s="195">
        <v>20305</v>
      </c>
      <c r="I26" s="195">
        <v>19990</v>
      </c>
      <c r="J26" s="195">
        <v>19702</v>
      </c>
      <c r="K26" s="195">
        <v>22300</v>
      </c>
      <c r="L26" s="195">
        <v>17878</v>
      </c>
      <c r="M26" s="196">
        <v>20715</v>
      </c>
    </row>
    <row r="27" spans="2:13" ht="15" customHeight="1" x14ac:dyDescent="0.2">
      <c r="B27" s="370"/>
      <c r="C27" s="144" t="s">
        <v>2</v>
      </c>
      <c r="D27" s="145">
        <v>13455</v>
      </c>
      <c r="E27" s="146">
        <v>15504</v>
      </c>
      <c r="F27" s="146">
        <v>14462</v>
      </c>
      <c r="G27" s="146">
        <v>14483</v>
      </c>
      <c r="H27" s="146">
        <v>14918</v>
      </c>
      <c r="I27" s="146">
        <v>14561</v>
      </c>
      <c r="J27" s="146">
        <v>14488</v>
      </c>
      <c r="K27" s="146">
        <v>15671</v>
      </c>
      <c r="L27" s="146">
        <v>13660</v>
      </c>
      <c r="M27" s="147">
        <v>14881</v>
      </c>
    </row>
    <row r="28" spans="2:13" ht="15" customHeight="1" x14ac:dyDescent="0.2">
      <c r="B28" s="370"/>
      <c r="C28" s="148" t="s">
        <v>1</v>
      </c>
      <c r="D28" s="21">
        <v>16062</v>
      </c>
      <c r="E28" s="191">
        <v>19612</v>
      </c>
      <c r="F28" s="191">
        <v>17716</v>
      </c>
      <c r="G28" s="191">
        <v>17475</v>
      </c>
      <c r="H28" s="191">
        <v>18109</v>
      </c>
      <c r="I28" s="191">
        <v>17691</v>
      </c>
      <c r="J28" s="191">
        <v>17512</v>
      </c>
      <c r="K28" s="191">
        <v>19331</v>
      </c>
      <c r="L28" s="191">
        <v>16178</v>
      </c>
      <c r="M28" s="192">
        <v>18208</v>
      </c>
    </row>
    <row r="29" spans="2:13" ht="15" customHeight="1" x14ac:dyDescent="0.2">
      <c r="B29" s="370" t="s">
        <v>23</v>
      </c>
      <c r="C29" s="151" t="s">
        <v>143</v>
      </c>
      <c r="D29" s="197">
        <v>29698</v>
      </c>
      <c r="E29" s="198">
        <v>29799</v>
      </c>
      <c r="F29" s="198">
        <v>29889</v>
      </c>
      <c r="G29" s="198">
        <v>27807</v>
      </c>
      <c r="H29" s="198">
        <v>26042</v>
      </c>
      <c r="I29" s="198">
        <v>33381</v>
      </c>
      <c r="J29" s="198">
        <v>27464</v>
      </c>
      <c r="K29" s="198">
        <v>34285</v>
      </c>
      <c r="L29" s="198">
        <v>25720</v>
      </c>
      <c r="M29" s="199">
        <v>30498</v>
      </c>
    </row>
    <row r="30" spans="2:13" ht="15" customHeight="1" x14ac:dyDescent="0.2">
      <c r="B30" s="370"/>
      <c r="C30" s="144" t="s">
        <v>2</v>
      </c>
      <c r="D30" s="109">
        <v>22076</v>
      </c>
      <c r="E30" s="110">
        <v>21296</v>
      </c>
      <c r="F30" s="110">
        <v>22265</v>
      </c>
      <c r="G30" s="110">
        <v>20535</v>
      </c>
      <c r="H30" s="110">
        <v>19916</v>
      </c>
      <c r="I30" s="110">
        <v>24406</v>
      </c>
      <c r="J30" s="110">
        <v>23146</v>
      </c>
      <c r="K30" s="110">
        <v>26908</v>
      </c>
      <c r="L30" s="110">
        <v>17082</v>
      </c>
      <c r="M30" s="200">
        <v>23010</v>
      </c>
    </row>
    <row r="31" spans="2:13" ht="15" customHeight="1" x14ac:dyDescent="0.2">
      <c r="B31" s="370"/>
      <c r="C31" s="148" t="s">
        <v>1</v>
      </c>
      <c r="D31" s="201">
        <v>26685</v>
      </c>
      <c r="E31" s="202">
        <v>26825</v>
      </c>
      <c r="F31" s="202">
        <v>27308</v>
      </c>
      <c r="G31" s="202">
        <v>25534</v>
      </c>
      <c r="H31" s="202">
        <v>24003</v>
      </c>
      <c r="I31" s="202">
        <v>30216</v>
      </c>
      <c r="J31" s="202">
        <v>25965</v>
      </c>
      <c r="K31" s="202">
        <v>31887</v>
      </c>
      <c r="L31" s="202">
        <v>22904</v>
      </c>
      <c r="M31" s="203">
        <v>27966</v>
      </c>
    </row>
    <row r="32" spans="2:13" ht="15" customHeight="1" x14ac:dyDescent="0.2">
      <c r="B32" s="370" t="s">
        <v>78</v>
      </c>
      <c r="C32" s="151" t="s">
        <v>143</v>
      </c>
      <c r="D32" s="197">
        <v>38029</v>
      </c>
      <c r="E32" s="198">
        <v>41324</v>
      </c>
      <c r="F32" s="198">
        <v>37264</v>
      </c>
      <c r="G32" s="198">
        <v>37394</v>
      </c>
      <c r="H32" s="198">
        <v>38635</v>
      </c>
      <c r="I32" s="198">
        <v>41620</v>
      </c>
      <c r="J32" s="198">
        <v>37254</v>
      </c>
      <c r="K32" s="198">
        <v>45959</v>
      </c>
      <c r="L32" s="198">
        <v>37117</v>
      </c>
      <c r="M32" s="199">
        <v>40565</v>
      </c>
    </row>
    <row r="33" spans="2:13" ht="15" customHeight="1" x14ac:dyDescent="0.2">
      <c r="B33" s="370"/>
      <c r="C33" s="144" t="s">
        <v>2</v>
      </c>
      <c r="D33" s="109">
        <v>27141</v>
      </c>
      <c r="E33" s="110">
        <v>34073</v>
      </c>
      <c r="F33" s="110">
        <v>28564</v>
      </c>
      <c r="G33" s="110">
        <v>28710</v>
      </c>
      <c r="H33" s="110">
        <v>29490</v>
      </c>
      <c r="I33" s="110">
        <v>32876</v>
      </c>
      <c r="J33" s="110">
        <v>31590</v>
      </c>
      <c r="K33" s="110">
        <v>34195</v>
      </c>
      <c r="L33" s="110">
        <v>24174</v>
      </c>
      <c r="M33" s="200">
        <v>30696</v>
      </c>
    </row>
    <row r="34" spans="2:13" ht="15" customHeight="1" x14ac:dyDescent="0.2">
      <c r="B34" s="370"/>
      <c r="C34" s="148" t="s">
        <v>1</v>
      </c>
      <c r="D34" s="201">
        <v>31345</v>
      </c>
      <c r="E34" s="202">
        <v>37579</v>
      </c>
      <c r="F34" s="202">
        <v>32375</v>
      </c>
      <c r="G34" s="202">
        <v>32983</v>
      </c>
      <c r="H34" s="202">
        <v>33989</v>
      </c>
      <c r="I34" s="202">
        <v>37405</v>
      </c>
      <c r="J34" s="202">
        <v>34309</v>
      </c>
      <c r="K34" s="202">
        <v>39938</v>
      </c>
      <c r="L34" s="202">
        <v>29994</v>
      </c>
      <c r="M34" s="203">
        <v>35332</v>
      </c>
    </row>
    <row r="35" spans="2:13" ht="15" customHeight="1" x14ac:dyDescent="0.2">
      <c r="B35" s="364" t="s">
        <v>25</v>
      </c>
      <c r="C35" s="151" t="s">
        <v>143</v>
      </c>
      <c r="D35" s="197">
        <v>17741</v>
      </c>
      <c r="E35" s="198">
        <v>20289</v>
      </c>
      <c r="F35" s="198">
        <v>20318</v>
      </c>
      <c r="G35" s="198">
        <v>16782</v>
      </c>
      <c r="H35" s="198">
        <v>18758</v>
      </c>
      <c r="I35" s="198">
        <v>18885</v>
      </c>
      <c r="J35" s="198">
        <v>18004</v>
      </c>
      <c r="K35" s="198">
        <v>20013</v>
      </c>
      <c r="L35" s="198">
        <v>16813</v>
      </c>
      <c r="M35" s="199">
        <v>19310</v>
      </c>
    </row>
    <row r="36" spans="2:13" ht="15" customHeight="1" x14ac:dyDescent="0.2">
      <c r="B36" s="365"/>
      <c r="C36" s="144" t="s">
        <v>2</v>
      </c>
      <c r="D36" s="109">
        <v>12462</v>
      </c>
      <c r="E36" s="110">
        <v>14047</v>
      </c>
      <c r="F36" s="110">
        <v>13010</v>
      </c>
      <c r="G36" s="110">
        <v>13019</v>
      </c>
      <c r="H36" s="110">
        <v>12975</v>
      </c>
      <c r="I36" s="110">
        <v>13145</v>
      </c>
      <c r="J36" s="110">
        <v>13547</v>
      </c>
      <c r="K36" s="110">
        <v>14546</v>
      </c>
      <c r="L36" s="110">
        <v>11103</v>
      </c>
      <c r="M36" s="200">
        <v>13470</v>
      </c>
    </row>
    <row r="37" spans="2:13" ht="15" customHeight="1" x14ac:dyDescent="0.2">
      <c r="B37" s="366"/>
      <c r="C37" s="148" t="s">
        <v>1</v>
      </c>
      <c r="D37" s="201">
        <v>14906</v>
      </c>
      <c r="E37" s="202">
        <v>17057</v>
      </c>
      <c r="F37" s="202">
        <v>16231</v>
      </c>
      <c r="G37" s="202">
        <v>14870</v>
      </c>
      <c r="H37" s="202">
        <v>15509</v>
      </c>
      <c r="I37" s="202">
        <v>15661</v>
      </c>
      <c r="J37" s="202">
        <v>15545</v>
      </c>
      <c r="K37" s="202">
        <v>17131</v>
      </c>
      <c r="L37" s="202">
        <v>13753</v>
      </c>
      <c r="M37" s="203">
        <v>16166</v>
      </c>
    </row>
    <row r="38" spans="2:13" ht="15" customHeight="1" x14ac:dyDescent="0.2">
      <c r="B38" s="370" t="s">
        <v>26</v>
      </c>
      <c r="C38" s="151" t="s">
        <v>143</v>
      </c>
      <c r="D38" s="197">
        <v>26044</v>
      </c>
      <c r="E38" s="198">
        <v>28090</v>
      </c>
      <c r="F38" s="198">
        <v>28326</v>
      </c>
      <c r="G38" s="198">
        <v>26821</v>
      </c>
      <c r="H38" s="198">
        <v>28637</v>
      </c>
      <c r="I38" s="198">
        <v>28229</v>
      </c>
      <c r="J38" s="198">
        <v>27913</v>
      </c>
      <c r="K38" s="198">
        <v>31077</v>
      </c>
      <c r="L38" s="198">
        <v>25742</v>
      </c>
      <c r="M38" s="199">
        <v>28462</v>
      </c>
    </row>
    <row r="39" spans="2:13" ht="15" customHeight="1" x14ac:dyDescent="0.2">
      <c r="B39" s="370"/>
      <c r="C39" s="144" t="s">
        <v>2</v>
      </c>
      <c r="D39" s="109">
        <v>21913</v>
      </c>
      <c r="E39" s="110">
        <v>23215</v>
      </c>
      <c r="F39" s="110">
        <v>24209</v>
      </c>
      <c r="G39" s="110">
        <v>22291</v>
      </c>
      <c r="H39" s="110">
        <v>23620</v>
      </c>
      <c r="I39" s="110">
        <v>23522</v>
      </c>
      <c r="J39" s="110">
        <v>24827</v>
      </c>
      <c r="K39" s="110">
        <v>25536</v>
      </c>
      <c r="L39" s="110">
        <v>21862</v>
      </c>
      <c r="M39" s="200">
        <v>23801</v>
      </c>
    </row>
    <row r="40" spans="2:13" ht="15" customHeight="1" x14ac:dyDescent="0.2">
      <c r="B40" s="370"/>
      <c r="C40" s="148" t="s">
        <v>1</v>
      </c>
      <c r="D40" s="201">
        <v>23548</v>
      </c>
      <c r="E40" s="202">
        <v>24874</v>
      </c>
      <c r="F40" s="202">
        <v>25806</v>
      </c>
      <c r="G40" s="202">
        <v>23842</v>
      </c>
      <c r="H40" s="202">
        <v>25584</v>
      </c>
      <c r="I40" s="202">
        <v>25328</v>
      </c>
      <c r="J40" s="202">
        <v>25907</v>
      </c>
      <c r="K40" s="202">
        <v>27544</v>
      </c>
      <c r="L40" s="202">
        <v>23292</v>
      </c>
      <c r="M40" s="203">
        <v>25530</v>
      </c>
    </row>
    <row r="41" spans="2:13" ht="15" customHeight="1" x14ac:dyDescent="0.2">
      <c r="B41" s="364" t="s">
        <v>27</v>
      </c>
      <c r="C41" s="151" t="s">
        <v>143</v>
      </c>
      <c r="D41" s="197">
        <v>10199</v>
      </c>
      <c r="E41" s="198">
        <v>12399</v>
      </c>
      <c r="F41" s="198">
        <v>12111</v>
      </c>
      <c r="G41" s="198">
        <v>10908</v>
      </c>
      <c r="H41" s="198">
        <v>10299</v>
      </c>
      <c r="I41" s="198">
        <v>10475</v>
      </c>
      <c r="J41" s="198">
        <v>12906</v>
      </c>
      <c r="K41" s="198">
        <v>13813</v>
      </c>
      <c r="L41" s="198">
        <v>9514</v>
      </c>
      <c r="M41" s="199">
        <v>11756</v>
      </c>
    </row>
    <row r="42" spans="2:13" ht="15" customHeight="1" x14ac:dyDescent="0.2">
      <c r="B42" s="365"/>
      <c r="C42" s="144" t="s">
        <v>2</v>
      </c>
      <c r="D42" s="109">
        <v>7435</v>
      </c>
      <c r="E42" s="110">
        <v>8778</v>
      </c>
      <c r="F42" s="110">
        <v>8492</v>
      </c>
      <c r="G42" s="110">
        <v>8766</v>
      </c>
      <c r="H42" s="110">
        <v>7842</v>
      </c>
      <c r="I42" s="110">
        <v>7793</v>
      </c>
      <c r="J42" s="110">
        <v>8563</v>
      </c>
      <c r="K42" s="110">
        <v>8432</v>
      </c>
      <c r="L42" s="110">
        <v>7387</v>
      </c>
      <c r="M42" s="200">
        <v>8256</v>
      </c>
    </row>
    <row r="43" spans="2:13" ht="15" customHeight="1" x14ac:dyDescent="0.2">
      <c r="B43" s="366"/>
      <c r="C43" s="148" t="s">
        <v>1</v>
      </c>
      <c r="D43" s="201">
        <v>8611</v>
      </c>
      <c r="E43" s="202">
        <v>10057</v>
      </c>
      <c r="F43" s="202">
        <v>9905</v>
      </c>
      <c r="G43" s="202">
        <v>9595</v>
      </c>
      <c r="H43" s="202">
        <v>8939</v>
      </c>
      <c r="I43" s="202">
        <v>8912</v>
      </c>
      <c r="J43" s="202">
        <v>10359</v>
      </c>
      <c r="K43" s="202">
        <v>10712</v>
      </c>
      <c r="L43" s="202">
        <v>8221</v>
      </c>
      <c r="M43" s="203">
        <v>9675</v>
      </c>
    </row>
    <row r="44" spans="2:13" ht="15" customHeight="1" x14ac:dyDescent="0.2">
      <c r="B44" s="370" t="s">
        <v>1</v>
      </c>
      <c r="C44" s="151" t="s">
        <v>143</v>
      </c>
      <c r="D44" s="197">
        <v>20060</v>
      </c>
      <c r="E44" s="198">
        <v>24863</v>
      </c>
      <c r="F44" s="198">
        <v>22482</v>
      </c>
      <c r="G44" s="198">
        <v>22107</v>
      </c>
      <c r="H44" s="198">
        <v>21836</v>
      </c>
      <c r="I44" s="198">
        <v>21501</v>
      </c>
      <c r="J44" s="198">
        <v>22230</v>
      </c>
      <c r="K44" s="198">
        <v>24767</v>
      </c>
      <c r="L44" s="198">
        <v>19668</v>
      </c>
      <c r="M44" s="199">
        <v>22868</v>
      </c>
    </row>
    <row r="45" spans="2:13" ht="15" customHeight="1" x14ac:dyDescent="0.2">
      <c r="B45" s="370"/>
      <c r="C45" s="144" t="s">
        <v>2</v>
      </c>
      <c r="D45" s="109">
        <v>16854</v>
      </c>
      <c r="E45" s="110">
        <v>18429</v>
      </c>
      <c r="F45" s="110">
        <v>18033</v>
      </c>
      <c r="G45" s="110">
        <v>17912</v>
      </c>
      <c r="H45" s="110">
        <v>18226</v>
      </c>
      <c r="I45" s="110">
        <v>17367</v>
      </c>
      <c r="J45" s="110">
        <v>19244</v>
      </c>
      <c r="K45" s="110">
        <v>19543</v>
      </c>
      <c r="L45" s="110">
        <v>16688</v>
      </c>
      <c r="M45" s="200">
        <v>18308</v>
      </c>
    </row>
    <row r="46" spans="2:13" ht="15" customHeight="1" thickBot="1" x14ac:dyDescent="0.25">
      <c r="B46" s="382"/>
      <c r="C46" s="158" t="s">
        <v>1</v>
      </c>
      <c r="D46" s="204">
        <v>18574</v>
      </c>
      <c r="E46" s="205">
        <v>21891</v>
      </c>
      <c r="F46" s="205">
        <v>20358</v>
      </c>
      <c r="G46" s="205">
        <v>20140</v>
      </c>
      <c r="H46" s="205">
        <v>20138</v>
      </c>
      <c r="I46" s="205">
        <v>19566</v>
      </c>
      <c r="J46" s="205">
        <v>20825</v>
      </c>
      <c r="K46" s="205">
        <v>22319</v>
      </c>
      <c r="L46" s="205">
        <v>18270</v>
      </c>
      <c r="M46" s="206">
        <v>20729</v>
      </c>
    </row>
    <row r="47" spans="2:13" ht="11.25" customHeight="1" thickTop="1" x14ac:dyDescent="0.2">
      <c r="B47" s="126" t="s">
        <v>216</v>
      </c>
      <c r="C47" s="126"/>
      <c r="D47" s="126"/>
      <c r="E47" s="126"/>
      <c r="F47" s="126"/>
      <c r="G47" s="126"/>
      <c r="H47" s="126"/>
      <c r="I47" s="126"/>
      <c r="J47" s="126"/>
      <c r="K47" s="126"/>
      <c r="L47" s="126"/>
      <c r="M47" s="126"/>
    </row>
    <row r="51" spans="2:4" x14ac:dyDescent="0.2">
      <c r="D51" s="59"/>
    </row>
    <row r="52" spans="2:4" x14ac:dyDescent="0.2">
      <c r="D52" s="59"/>
    </row>
    <row r="53" spans="2:4" x14ac:dyDescent="0.2">
      <c r="D53" s="59"/>
    </row>
    <row r="54" spans="2:4" x14ac:dyDescent="0.2">
      <c r="D54" s="59"/>
    </row>
    <row r="55" spans="2:4" x14ac:dyDescent="0.2">
      <c r="D55" s="59"/>
    </row>
    <row r="56" spans="2:4" x14ac:dyDescent="0.2">
      <c r="D56" s="59"/>
    </row>
    <row r="57" spans="2:4" x14ac:dyDescent="0.2">
      <c r="D57" s="59"/>
    </row>
    <row r="58" spans="2:4" x14ac:dyDescent="0.2">
      <c r="B58" s="230"/>
    </row>
    <row r="59" spans="2:4" x14ac:dyDescent="0.2">
      <c r="B59" s="230"/>
    </row>
    <row r="60" spans="2:4" x14ac:dyDescent="0.2">
      <c r="D60" s="59"/>
    </row>
    <row r="61" spans="2:4" x14ac:dyDescent="0.2">
      <c r="D61" s="59"/>
    </row>
    <row r="62" spans="2:4" x14ac:dyDescent="0.2">
      <c r="D62" s="59"/>
    </row>
    <row r="63" spans="2:4" x14ac:dyDescent="0.2">
      <c r="D63" s="59"/>
    </row>
    <row r="64" spans="2:4" x14ac:dyDescent="0.2">
      <c r="D64" s="59"/>
    </row>
    <row r="65" spans="4:4" x14ac:dyDescent="0.2">
      <c r="D65" s="59"/>
    </row>
    <row r="66" spans="4:4" x14ac:dyDescent="0.2">
      <c r="D66" s="59"/>
    </row>
    <row r="67" spans="4:4" x14ac:dyDescent="0.2">
      <c r="D67" s="59"/>
    </row>
    <row r="68" spans="4:4" x14ac:dyDescent="0.2">
      <c r="D68" s="59"/>
    </row>
    <row r="69" spans="4:4" x14ac:dyDescent="0.2">
      <c r="D69" s="59"/>
    </row>
    <row r="70" spans="4:4" x14ac:dyDescent="0.2">
      <c r="D70" s="59"/>
    </row>
    <row r="71" spans="4:4" x14ac:dyDescent="0.2">
      <c r="D71" s="59"/>
    </row>
    <row r="72" spans="4:4" x14ac:dyDescent="0.2">
      <c r="D72" s="59"/>
    </row>
    <row r="73" spans="4:4" x14ac:dyDescent="0.2">
      <c r="D73" s="59"/>
    </row>
    <row r="74" spans="4:4" x14ac:dyDescent="0.2">
      <c r="D74" s="59"/>
    </row>
  </sheetData>
  <mergeCells count="16">
    <mergeCell ref="B29:B31"/>
    <mergeCell ref="B11:M11"/>
    <mergeCell ref="B12:B13"/>
    <mergeCell ref="C12:C13"/>
    <mergeCell ref="D12:L12"/>
    <mergeCell ref="M12:M13"/>
    <mergeCell ref="B14:B16"/>
    <mergeCell ref="B17:B19"/>
    <mergeCell ref="B20:B22"/>
    <mergeCell ref="B23:B25"/>
    <mergeCell ref="B26:B28"/>
    <mergeCell ref="B32:B34"/>
    <mergeCell ref="B35:B37"/>
    <mergeCell ref="B38:B40"/>
    <mergeCell ref="B41:B43"/>
    <mergeCell ref="B44:B46"/>
  </mergeCells>
  <pageMargins left="0.39370078740157483" right="0.39370078740157483" top="0.39370078740157483" bottom="0.39370078740157483" header="0" footer="0"/>
  <pageSetup paperSize="9" scale="75" orientation="landscape"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pageSetUpPr fitToPage="1"/>
  </sheetPr>
  <dimension ref="A1:N75"/>
  <sheetViews>
    <sheetView showGridLines="0" zoomScaleNormal="100" zoomScaleSheetLayoutView="100" workbookViewId="0"/>
  </sheetViews>
  <sheetFormatPr baseColWidth="10" defaultRowHeight="12.75" x14ac:dyDescent="0.2"/>
  <cols>
    <col min="1" max="1" width="5.7109375" customWidth="1"/>
  </cols>
  <sheetData>
    <row r="1" spans="1:8" x14ac:dyDescent="0.2">
      <c r="A1" s="127"/>
    </row>
    <row r="6" spans="1:8" x14ac:dyDescent="0.2">
      <c r="H6" s="62"/>
    </row>
    <row r="9" spans="1:8" x14ac:dyDescent="0.2">
      <c r="B9" s="56" t="s">
        <v>74</v>
      </c>
      <c r="C9" s="12"/>
      <c r="D9" s="12"/>
      <c r="E9" s="12"/>
    </row>
    <row r="10" spans="1:8" ht="12.75" customHeight="1" x14ac:dyDescent="0.2"/>
    <row r="11" spans="1:8" ht="12.75" customHeight="1" thickBot="1" x14ac:dyDescent="0.25">
      <c r="C11" s="24" t="s">
        <v>144</v>
      </c>
      <c r="D11" s="1" t="s">
        <v>198</v>
      </c>
      <c r="E11" s="1" t="s">
        <v>199</v>
      </c>
      <c r="F11" s="1" t="s">
        <v>197</v>
      </c>
    </row>
    <row r="12" spans="1:8" ht="13.5" thickTop="1" x14ac:dyDescent="0.2">
      <c r="C12" s="18" t="s">
        <v>45</v>
      </c>
      <c r="D12" s="31">
        <v>11482</v>
      </c>
      <c r="E12" s="93">
        <v>16619</v>
      </c>
      <c r="F12">
        <v>16427</v>
      </c>
    </row>
    <row r="13" spans="1:8" x14ac:dyDescent="0.2">
      <c r="C13" s="19" t="s">
        <v>39</v>
      </c>
      <c r="D13" s="32">
        <v>12755</v>
      </c>
      <c r="E13" s="93">
        <v>17718</v>
      </c>
      <c r="F13">
        <v>17468</v>
      </c>
    </row>
    <row r="14" spans="1:8" x14ac:dyDescent="0.2">
      <c r="C14" s="19" t="s">
        <v>41</v>
      </c>
      <c r="D14" s="32">
        <v>10368</v>
      </c>
      <c r="E14" s="93">
        <v>18931</v>
      </c>
      <c r="F14">
        <v>17925</v>
      </c>
    </row>
    <row r="15" spans="1:8" x14ac:dyDescent="0.2">
      <c r="C15" s="19" t="s">
        <v>129</v>
      </c>
      <c r="D15" s="32">
        <v>11287</v>
      </c>
      <c r="E15" s="93">
        <v>18954</v>
      </c>
      <c r="F15">
        <v>18696</v>
      </c>
    </row>
    <row r="16" spans="1:8" x14ac:dyDescent="0.2">
      <c r="C16" s="19" t="s">
        <v>43</v>
      </c>
      <c r="D16" s="32">
        <v>13481</v>
      </c>
      <c r="E16" s="93">
        <v>19476</v>
      </c>
      <c r="F16">
        <v>19220</v>
      </c>
    </row>
    <row r="17" spans="3:6" x14ac:dyDescent="0.2">
      <c r="C17" s="19" t="s">
        <v>48</v>
      </c>
      <c r="D17" s="32">
        <v>13865</v>
      </c>
      <c r="E17" s="93">
        <v>20092</v>
      </c>
      <c r="F17">
        <v>19699</v>
      </c>
    </row>
    <row r="18" spans="3:6" x14ac:dyDescent="0.2">
      <c r="C18" s="19" t="s">
        <v>127</v>
      </c>
      <c r="D18" s="32">
        <v>14473</v>
      </c>
      <c r="E18" s="93">
        <v>20660</v>
      </c>
      <c r="F18">
        <v>19791</v>
      </c>
    </row>
    <row r="19" spans="3:6" x14ac:dyDescent="0.2">
      <c r="C19" s="19" t="s">
        <v>47</v>
      </c>
      <c r="D19" s="32">
        <v>15279</v>
      </c>
      <c r="E19" s="93">
        <v>20772</v>
      </c>
      <c r="F19">
        <v>20341</v>
      </c>
    </row>
    <row r="20" spans="3:6" x14ac:dyDescent="0.2">
      <c r="C20" s="19" t="s">
        <v>0</v>
      </c>
      <c r="D20" s="32">
        <v>14136</v>
      </c>
      <c r="E20" s="93">
        <v>21158</v>
      </c>
      <c r="F20">
        <v>20729</v>
      </c>
    </row>
    <row r="21" spans="3:6" x14ac:dyDescent="0.2">
      <c r="C21" s="19" t="s">
        <v>46</v>
      </c>
      <c r="D21" s="32">
        <v>13884</v>
      </c>
      <c r="E21" s="93">
        <v>21258</v>
      </c>
      <c r="F21">
        <v>20786</v>
      </c>
    </row>
    <row r="22" spans="3:6" x14ac:dyDescent="0.2">
      <c r="C22" s="19" t="s">
        <v>42</v>
      </c>
      <c r="D22" s="32">
        <v>15261</v>
      </c>
      <c r="E22" s="93">
        <v>21248</v>
      </c>
      <c r="F22">
        <v>20893</v>
      </c>
    </row>
    <row r="23" spans="3:6" x14ac:dyDescent="0.2">
      <c r="C23" s="19" t="s">
        <v>1</v>
      </c>
      <c r="D23" s="297">
        <v>14168</v>
      </c>
      <c r="E23" s="93">
        <v>22007</v>
      </c>
      <c r="F23">
        <v>21519</v>
      </c>
    </row>
    <row r="24" spans="3:6" x14ac:dyDescent="0.2">
      <c r="C24" s="19" t="s">
        <v>40</v>
      </c>
      <c r="D24" s="32">
        <v>16696</v>
      </c>
      <c r="E24" s="93">
        <v>21976</v>
      </c>
      <c r="F24">
        <v>21698</v>
      </c>
    </row>
    <row r="25" spans="3:6" x14ac:dyDescent="0.2">
      <c r="C25" s="19" t="s">
        <v>126</v>
      </c>
      <c r="D25" s="32">
        <v>13580</v>
      </c>
      <c r="E25" s="93">
        <v>22946</v>
      </c>
      <c r="F25">
        <v>22286</v>
      </c>
    </row>
    <row r="26" spans="3:6" x14ac:dyDescent="0.2">
      <c r="C26" s="19" t="s">
        <v>131</v>
      </c>
      <c r="D26" s="32">
        <v>10991</v>
      </c>
      <c r="E26" s="93">
        <v>22704</v>
      </c>
      <c r="F26">
        <v>22311</v>
      </c>
    </row>
    <row r="27" spans="3:6" x14ac:dyDescent="0.2">
      <c r="C27" s="19" t="s">
        <v>130</v>
      </c>
      <c r="D27" s="32">
        <v>9616</v>
      </c>
      <c r="E27" s="93">
        <v>23834</v>
      </c>
      <c r="F27">
        <v>23545</v>
      </c>
    </row>
    <row r="28" spans="3:6" x14ac:dyDescent="0.2">
      <c r="C28" s="19" t="s">
        <v>44</v>
      </c>
      <c r="D28" s="32">
        <v>15736</v>
      </c>
      <c r="E28" s="93">
        <v>24823</v>
      </c>
      <c r="F28">
        <v>24168</v>
      </c>
    </row>
    <row r="29" spans="3:6" ht="13.5" thickBot="1" x14ac:dyDescent="0.25">
      <c r="C29" s="30" t="s">
        <v>128</v>
      </c>
      <c r="D29" s="298">
        <v>16242</v>
      </c>
      <c r="E29" s="93">
        <v>28613</v>
      </c>
      <c r="F29">
        <v>27981</v>
      </c>
    </row>
    <row r="30" spans="3:6" ht="13.5" thickTop="1" x14ac:dyDescent="0.2"/>
    <row r="31" spans="3:6" x14ac:dyDescent="0.2">
      <c r="C31" t="str">
        <f>"Gráfico 2.2.1. Salario medio anual por Situación de ERTE y Comunidad autónoma. 
"&amp;Índice!B12</f>
        <v>Gráfico 2.2.1. Salario medio anual por Situación de ERTE y Comunidad autónoma. 
Año 2021</v>
      </c>
    </row>
    <row r="34" ht="12.75" customHeight="1" x14ac:dyDescent="0.2"/>
    <row r="35" ht="12.75" customHeight="1" x14ac:dyDescent="0.2"/>
    <row r="50" spans="2:14" ht="12.75" customHeight="1" x14ac:dyDescent="0.2">
      <c r="B50" s="126" t="s">
        <v>207</v>
      </c>
      <c r="C50" s="126"/>
      <c r="D50" s="126"/>
      <c r="E50" s="126"/>
      <c r="F50" s="126"/>
      <c r="G50" s="126"/>
      <c r="H50" s="126"/>
      <c r="I50" s="126"/>
      <c r="J50" s="126"/>
      <c r="K50" s="126"/>
      <c r="L50" s="126"/>
    </row>
    <row r="51" spans="2:14" ht="12.75" customHeight="1" x14ac:dyDescent="0.2">
      <c r="B51" s="326" t="s">
        <v>237</v>
      </c>
      <c r="C51" s="126"/>
      <c r="D51" s="126"/>
      <c r="E51" s="126"/>
      <c r="F51" s="126"/>
      <c r="G51" s="126"/>
      <c r="H51" s="126"/>
      <c r="I51" s="126"/>
      <c r="J51" s="126"/>
      <c r="K51" s="126"/>
      <c r="L51" s="126"/>
    </row>
    <row r="52" spans="2:14" ht="12.75" customHeight="1" x14ac:dyDescent="0.2">
      <c r="B52" s="326" t="s">
        <v>238</v>
      </c>
      <c r="C52" s="126"/>
      <c r="D52" s="126"/>
      <c r="E52" s="126"/>
      <c r="F52" s="126"/>
      <c r="G52" s="126"/>
      <c r="H52" s="126"/>
      <c r="I52" s="126"/>
      <c r="J52" s="126"/>
      <c r="K52" s="126"/>
      <c r="L52" s="126"/>
    </row>
    <row r="53" spans="2:14" ht="12.75" customHeight="1" x14ac:dyDescent="0.2">
      <c r="B53" s="326" t="s">
        <v>239</v>
      </c>
      <c r="C53" s="126"/>
      <c r="D53" s="126"/>
      <c r="E53" s="126"/>
      <c r="F53" s="126"/>
      <c r="G53" s="126"/>
      <c r="H53" s="126"/>
      <c r="I53" s="126"/>
      <c r="J53" s="126"/>
      <c r="K53" s="126"/>
      <c r="L53" s="126"/>
    </row>
    <row r="54" spans="2:14" ht="12.75" customHeight="1" x14ac:dyDescent="0.2">
      <c r="B54" s="326" t="s">
        <v>234</v>
      </c>
      <c r="C54" s="126"/>
      <c r="D54" s="126"/>
      <c r="E54" s="126"/>
      <c r="F54" s="126"/>
      <c r="G54" s="126"/>
      <c r="H54" s="126"/>
      <c r="I54" s="126"/>
      <c r="J54" s="126"/>
      <c r="K54" s="126"/>
      <c r="L54" s="126"/>
    </row>
    <row r="55" spans="2:14" x14ac:dyDescent="0.2">
      <c r="B55" s="326" t="s">
        <v>240</v>
      </c>
      <c r="C55" s="326"/>
      <c r="D55" s="326"/>
      <c r="E55" s="326"/>
      <c r="F55" s="326"/>
      <c r="G55" s="326"/>
      <c r="H55" s="326"/>
      <c r="I55" s="326"/>
      <c r="J55" s="326"/>
      <c r="K55" s="326"/>
      <c r="L55" s="326"/>
      <c r="M55" s="14"/>
      <c r="N55" s="14"/>
    </row>
    <row r="56" spans="2:14" x14ac:dyDescent="0.2">
      <c r="B56" s="326" t="s">
        <v>241</v>
      </c>
      <c r="C56" s="326"/>
      <c r="D56" s="326"/>
      <c r="E56" s="326"/>
      <c r="F56" s="326"/>
      <c r="G56" s="326"/>
      <c r="H56" s="326"/>
      <c r="I56" s="326"/>
      <c r="J56" s="326"/>
      <c r="K56" s="326"/>
      <c r="L56" s="326"/>
      <c r="M56" s="340"/>
      <c r="N56" s="340"/>
    </row>
    <row r="57" spans="2:14" s="61" customFormat="1" x14ac:dyDescent="0.2">
      <c r="B57" s="126" t="s">
        <v>224</v>
      </c>
      <c r="C57" s="126"/>
      <c r="D57" s="126"/>
      <c r="E57" s="126"/>
      <c r="F57" s="126"/>
      <c r="G57" s="126"/>
      <c r="H57" s="126"/>
      <c r="I57" s="126"/>
      <c r="J57" s="126"/>
      <c r="K57" s="126"/>
      <c r="L57" s="126"/>
      <c r="M57" s="14"/>
      <c r="N57" s="14"/>
    </row>
    <row r="58" spans="2:14" x14ac:dyDescent="0.2">
      <c r="B58" s="128" t="s">
        <v>225</v>
      </c>
      <c r="C58" s="68"/>
      <c r="D58" s="69"/>
    </row>
    <row r="59" spans="2:14" x14ac:dyDescent="0.2">
      <c r="C59" s="70"/>
      <c r="D59" s="69"/>
    </row>
    <row r="60" spans="2:14" x14ac:dyDescent="0.2">
      <c r="C60" s="70"/>
      <c r="D60" s="69"/>
    </row>
    <row r="61" spans="2:14" x14ac:dyDescent="0.2">
      <c r="C61" s="70"/>
      <c r="D61" s="69"/>
    </row>
    <row r="62" spans="2:14" x14ac:dyDescent="0.2">
      <c r="C62" s="70"/>
      <c r="D62" s="69"/>
    </row>
    <row r="63" spans="2:14" x14ac:dyDescent="0.2">
      <c r="C63" s="70"/>
      <c r="D63" s="69"/>
    </row>
    <row r="64" spans="2:14" x14ac:dyDescent="0.2">
      <c r="C64" s="70"/>
      <c r="D64" s="69"/>
    </row>
    <row r="65" spans="3:4" x14ac:dyDescent="0.2">
      <c r="C65" s="70"/>
      <c r="D65" s="69"/>
    </row>
    <row r="66" spans="3:4" x14ac:dyDescent="0.2">
      <c r="C66" s="70"/>
      <c r="D66" s="69"/>
    </row>
    <row r="67" spans="3:4" x14ac:dyDescent="0.2">
      <c r="C67" s="70"/>
      <c r="D67" s="69"/>
    </row>
    <row r="68" spans="3:4" x14ac:dyDescent="0.2">
      <c r="C68" s="70"/>
      <c r="D68" s="69"/>
    </row>
    <row r="69" spans="3:4" x14ac:dyDescent="0.2">
      <c r="C69" s="68"/>
      <c r="D69" s="69"/>
    </row>
    <row r="70" spans="3:4" x14ac:dyDescent="0.2">
      <c r="C70" s="70"/>
      <c r="D70" s="69"/>
    </row>
    <row r="71" spans="3:4" x14ac:dyDescent="0.2">
      <c r="C71" s="70"/>
      <c r="D71" s="69"/>
    </row>
    <row r="72" spans="3:4" x14ac:dyDescent="0.2">
      <c r="C72" s="70"/>
      <c r="D72" s="69"/>
    </row>
    <row r="73" spans="3:4" x14ac:dyDescent="0.2">
      <c r="C73" s="70"/>
      <c r="D73" s="69"/>
    </row>
    <row r="74" spans="3:4" x14ac:dyDescent="0.2">
      <c r="C74" s="70"/>
      <c r="D74" s="69"/>
    </row>
    <row r="75" spans="3:4" x14ac:dyDescent="0.2">
      <c r="C75" s="70"/>
      <c r="D75" s="69"/>
    </row>
  </sheetData>
  <sortState ref="C12:F29">
    <sortCondition ref="F12:F29"/>
  </sortState>
  <mergeCells count="1">
    <mergeCell ref="M56:N56"/>
  </mergeCells>
  <pageMargins left="0.39370078740157483" right="0.39370078740157483" top="0.39370078740157483" bottom="0.39370078740157483" header="0" footer="0"/>
  <pageSetup paperSize="9" scale="74" orientation="landscape"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A1:M39"/>
  <sheetViews>
    <sheetView showGridLines="0" zoomScaleNormal="100" zoomScaleSheetLayoutView="100" workbookViewId="0"/>
  </sheetViews>
  <sheetFormatPr baseColWidth="10" defaultRowHeight="12.75" x14ac:dyDescent="0.2"/>
  <cols>
    <col min="1" max="1" width="5.7109375" customWidth="1"/>
  </cols>
  <sheetData>
    <row r="1" spans="1:12" x14ac:dyDescent="0.2">
      <c r="A1" s="127"/>
    </row>
    <row r="9" spans="1:12" x14ac:dyDescent="0.2">
      <c r="B9" s="56" t="s">
        <v>74</v>
      </c>
      <c r="C9" s="12"/>
      <c r="D9" s="12"/>
      <c r="E9" s="12"/>
      <c r="F9" s="12"/>
    </row>
    <row r="12" spans="1:12" ht="12.75" customHeight="1" thickBot="1" x14ac:dyDescent="0.25">
      <c r="B12" t="s">
        <v>79</v>
      </c>
      <c r="C12" s="20" t="s">
        <v>28</v>
      </c>
      <c r="D12" s="25" t="s">
        <v>29</v>
      </c>
      <c r="E12" s="25" t="s">
        <v>51</v>
      </c>
      <c r="F12" s="25" t="s">
        <v>52</v>
      </c>
      <c r="G12" s="25" t="s">
        <v>53</v>
      </c>
      <c r="H12" s="25" t="s">
        <v>54</v>
      </c>
      <c r="I12" s="25" t="s">
        <v>55</v>
      </c>
      <c r="J12" s="25" t="s">
        <v>56</v>
      </c>
      <c r="K12" s="25" t="s">
        <v>30</v>
      </c>
      <c r="L12" s="92" t="s">
        <v>0</v>
      </c>
    </row>
    <row r="13" spans="1:12" ht="13.5" thickTop="1" x14ac:dyDescent="0.2">
      <c r="B13" t="s">
        <v>80</v>
      </c>
      <c r="C13" s="35">
        <f>'2.2.2.'!D16</f>
        <v>164</v>
      </c>
      <c r="D13" s="35">
        <f>'2.2.2.'!E16</f>
        <v>338</v>
      </c>
      <c r="E13" s="35">
        <f>'2.2.2.'!F16</f>
        <v>304</v>
      </c>
      <c r="F13" s="35">
        <f>'2.2.2.'!G16</f>
        <v>136</v>
      </c>
      <c r="G13" s="35">
        <f>'2.2.2.'!H16</f>
        <v>242</v>
      </c>
      <c r="H13" s="35">
        <f>'2.2.2.'!I16</f>
        <v>271</v>
      </c>
      <c r="I13" s="35">
        <f>'2.2.2.'!J16</f>
        <v>82</v>
      </c>
      <c r="J13" s="35">
        <f>'2.2.2.'!K16</f>
        <v>439</v>
      </c>
      <c r="K13" s="35">
        <f>'2.2.2.'!L16</f>
        <v>131</v>
      </c>
      <c r="L13" s="35">
        <f>'2.2.2.'!M16</f>
        <v>2107</v>
      </c>
    </row>
    <row r="14" spans="1:12" x14ac:dyDescent="0.2">
      <c r="B14" t="s">
        <v>81</v>
      </c>
      <c r="C14" s="35">
        <f>'2.2.2.'!D19</f>
        <v>5922</v>
      </c>
      <c r="D14" s="35">
        <f>'2.2.2.'!E19</f>
        <v>13371</v>
      </c>
      <c r="E14" s="35">
        <f>'2.2.2.'!F19</f>
        <v>13910</v>
      </c>
      <c r="F14" s="35">
        <f>'2.2.2.'!G19</f>
        <v>5335</v>
      </c>
      <c r="G14" s="35">
        <f>'2.2.2.'!H19</f>
        <v>10784</v>
      </c>
      <c r="H14" s="35">
        <f>'2.2.2.'!I19</f>
        <v>7599</v>
      </c>
      <c r="I14" s="35">
        <f>'2.2.2.'!J19</f>
        <v>3862</v>
      </c>
      <c r="J14" s="35">
        <f>'2.2.2.'!K19</f>
        <v>19388</v>
      </c>
      <c r="K14" s="35">
        <f>'2.2.2.'!L19</f>
        <v>5313</v>
      </c>
      <c r="L14" s="35">
        <f>'2.2.2.'!M19</f>
        <v>85484</v>
      </c>
    </row>
    <row r="15" spans="1:12" x14ac:dyDescent="0.2">
      <c r="B15" t="s">
        <v>82</v>
      </c>
      <c r="C15" s="35">
        <f>'2.2.2.'!D22</f>
        <v>11164</v>
      </c>
      <c r="D15" s="35">
        <f>'2.2.2.'!E22</f>
        <v>26350</v>
      </c>
      <c r="E15" s="35">
        <f>'2.2.2.'!F22</f>
        <v>30575</v>
      </c>
      <c r="F15" s="35">
        <f>'2.2.2.'!G22</f>
        <v>11733</v>
      </c>
      <c r="G15" s="35">
        <f>'2.2.2.'!H22</f>
        <v>24211</v>
      </c>
      <c r="H15" s="35">
        <f>'2.2.2.'!I22</f>
        <v>12200</v>
      </c>
      <c r="I15" s="35">
        <f>'2.2.2.'!J22</f>
        <v>6959</v>
      </c>
      <c r="J15" s="35">
        <f>'2.2.2.'!K22</f>
        <v>39755</v>
      </c>
      <c r="K15" s="35">
        <f>'2.2.2.'!L22</f>
        <v>11155</v>
      </c>
      <c r="L15" s="35">
        <f>'2.2.2.'!M22</f>
        <v>174102</v>
      </c>
    </row>
    <row r="16" spans="1:12" x14ac:dyDescent="0.2">
      <c r="B16" t="s">
        <v>83</v>
      </c>
      <c r="C16" s="35">
        <f>'2.2.2.'!D25</f>
        <v>14769</v>
      </c>
      <c r="D16" s="35">
        <f>'2.2.2.'!E25</f>
        <v>37039</v>
      </c>
      <c r="E16" s="35">
        <f>'2.2.2.'!F25</f>
        <v>44905</v>
      </c>
      <c r="F16" s="35">
        <f>'2.2.2.'!G25</f>
        <v>16172</v>
      </c>
      <c r="G16" s="35">
        <f>'2.2.2.'!H25</f>
        <v>31446</v>
      </c>
      <c r="H16" s="35">
        <f>'2.2.2.'!I25</f>
        <v>16293</v>
      </c>
      <c r="I16" s="35">
        <f>'2.2.2.'!J25</f>
        <v>9115</v>
      </c>
      <c r="J16" s="35">
        <f>'2.2.2.'!K25</f>
        <v>60377</v>
      </c>
      <c r="K16" s="35">
        <f>'2.2.2.'!L25</f>
        <v>15168</v>
      </c>
      <c r="L16" s="35">
        <f>'2.2.2.'!M25</f>
        <v>245284</v>
      </c>
    </row>
    <row r="17" spans="2:12" x14ac:dyDescent="0.2">
      <c r="B17" t="s">
        <v>84</v>
      </c>
      <c r="C17" s="35">
        <f>'2.2.2.'!D28</f>
        <v>15825</v>
      </c>
      <c r="D17" s="35">
        <f>'2.2.2.'!E28</f>
        <v>40543</v>
      </c>
      <c r="E17" s="35">
        <f>'2.2.2.'!F28</f>
        <v>46509</v>
      </c>
      <c r="F17" s="35">
        <f>'2.2.2.'!G28</f>
        <v>16606</v>
      </c>
      <c r="G17" s="35">
        <f>'2.2.2.'!H28</f>
        <v>34277</v>
      </c>
      <c r="H17" s="35">
        <f>'2.2.2.'!I28</f>
        <v>17711</v>
      </c>
      <c r="I17" s="35">
        <f>'2.2.2.'!J28</f>
        <v>10009</v>
      </c>
      <c r="J17" s="35">
        <f>'2.2.2.'!K28</f>
        <v>63816</v>
      </c>
      <c r="K17" s="35">
        <f>'2.2.2.'!L28</f>
        <v>16038</v>
      </c>
      <c r="L17" s="35">
        <f>'2.2.2.'!M28</f>
        <v>261334</v>
      </c>
    </row>
    <row r="18" spans="2:12" x14ac:dyDescent="0.2">
      <c r="B18" t="s">
        <v>85</v>
      </c>
      <c r="C18" s="35">
        <f>'2.2.2.'!D31</f>
        <v>11776</v>
      </c>
      <c r="D18" s="35">
        <f>'2.2.2.'!E31</f>
        <v>28767</v>
      </c>
      <c r="E18" s="35">
        <f>'2.2.2.'!F31</f>
        <v>32455</v>
      </c>
      <c r="F18" s="35">
        <f>'2.2.2.'!G31</f>
        <v>13067</v>
      </c>
      <c r="G18" s="35">
        <f>'2.2.2.'!H31</f>
        <v>25789</v>
      </c>
      <c r="H18" s="35">
        <f>'2.2.2.'!I31</f>
        <v>12633</v>
      </c>
      <c r="I18" s="35">
        <f>'2.2.2.'!J31</f>
        <v>7933</v>
      </c>
      <c r="J18" s="35">
        <f>'2.2.2.'!K31</f>
        <v>40683</v>
      </c>
      <c r="K18" s="35">
        <f>'2.2.2.'!L31</f>
        <v>12806</v>
      </c>
      <c r="L18" s="35">
        <f>'2.2.2.'!M31</f>
        <v>185909</v>
      </c>
    </row>
    <row r="19" spans="2:12" x14ac:dyDescent="0.2">
      <c r="B19" t="s">
        <v>86</v>
      </c>
      <c r="C19" s="35">
        <f>'2.2.2.'!D34</f>
        <v>787</v>
      </c>
      <c r="D19" s="35">
        <f>'2.2.2.'!E34</f>
        <v>1883</v>
      </c>
      <c r="E19" s="35">
        <f>'2.2.2.'!F34</f>
        <v>2089</v>
      </c>
      <c r="F19" s="35">
        <f>'2.2.2.'!G34</f>
        <v>858</v>
      </c>
      <c r="G19" s="35">
        <f>'2.2.2.'!H34</f>
        <v>2034</v>
      </c>
      <c r="H19" s="35">
        <f>'2.2.2.'!I34</f>
        <v>789</v>
      </c>
      <c r="I19" s="35">
        <f>'2.2.2.'!J34</f>
        <v>554</v>
      </c>
      <c r="J19" s="35">
        <f>'2.2.2.'!K34</f>
        <v>2650</v>
      </c>
      <c r="K19" s="35">
        <f>'2.2.2.'!L34</f>
        <v>1093</v>
      </c>
      <c r="L19" s="35">
        <f>'2.2.2.'!M34</f>
        <v>12737</v>
      </c>
    </row>
    <row r="20" spans="2:12" x14ac:dyDescent="0.2">
      <c r="B20" t="s">
        <v>1</v>
      </c>
      <c r="C20" s="35">
        <f>'2.2.2.'!D37</f>
        <v>60407</v>
      </c>
      <c r="D20" s="35">
        <f>'2.2.2.'!E37</f>
        <v>148291</v>
      </c>
      <c r="E20" s="35">
        <f>'2.2.2.'!F37</f>
        <v>170747</v>
      </c>
      <c r="F20" s="35">
        <f>'2.2.2.'!G37</f>
        <v>63907</v>
      </c>
      <c r="G20" s="35">
        <f>'2.2.2.'!H37</f>
        <v>128783</v>
      </c>
      <c r="H20" s="35">
        <f>'2.2.2.'!I37</f>
        <v>67496</v>
      </c>
      <c r="I20" s="35">
        <f>'2.2.2.'!J37</f>
        <v>38514</v>
      </c>
      <c r="J20" s="35">
        <f>'2.2.2.'!K37</f>
        <v>227108</v>
      </c>
      <c r="K20" s="35">
        <f>'2.2.2.'!L37</f>
        <v>61704</v>
      </c>
      <c r="L20" s="35">
        <f>'2.2.2.'!M37</f>
        <v>966957</v>
      </c>
    </row>
    <row r="22" spans="2:12" x14ac:dyDescent="0.2">
      <c r="B22" t="s">
        <v>80</v>
      </c>
      <c r="C22">
        <f>C13/$D$20</f>
        <v>1.105933603522803E-3</v>
      </c>
      <c r="D22">
        <f>D13/$D$20</f>
        <v>2.2793021828701673E-3</v>
      </c>
      <c r="E22">
        <f>E13/$E$20</f>
        <v>1.7804119545292158E-3</v>
      </c>
      <c r="F22">
        <f>F13/$F$20</f>
        <v>2.1280923842458572E-3</v>
      </c>
      <c r="G22">
        <f>G13/$G$20</f>
        <v>1.87913000939565E-3</v>
      </c>
      <c r="H22">
        <f>H13/$H$20</f>
        <v>4.0150527438663035E-3</v>
      </c>
      <c r="I22">
        <f>I13/$I$20</f>
        <v>2.1290959131744303E-3</v>
      </c>
      <c r="J22">
        <f>J13/$J$20</f>
        <v>1.9330010391531783E-3</v>
      </c>
      <c r="K22">
        <f>K13/$K$20</f>
        <v>2.123039025022689E-3</v>
      </c>
      <c r="L22">
        <f>L13/$L$20</f>
        <v>2.179000720817989E-3</v>
      </c>
    </row>
    <row r="23" spans="2:12" x14ac:dyDescent="0.2">
      <c r="B23" t="s">
        <v>81</v>
      </c>
      <c r="C23">
        <f t="shared" ref="C23:C29" si="0">C14/$C$20</f>
        <v>9.8034995944178652E-2</v>
      </c>
      <c r="D23">
        <f t="shared" ref="D23:D29" si="1">D14/$D$20</f>
        <v>9.0167306175020737E-2</v>
      </c>
      <c r="E23">
        <f t="shared" ref="E23:E29" si="2">E14/$E$20</f>
        <v>8.1465560156254571E-2</v>
      </c>
      <c r="F23">
        <f t="shared" ref="F23:F29" si="3">F14/$F$20</f>
        <v>8.3480682867291531E-2</v>
      </c>
      <c r="G23">
        <f t="shared" ref="G23:G29" si="4">G14/$G$20</f>
        <v>8.37377604186888E-2</v>
      </c>
      <c r="H23">
        <f t="shared" ref="H23:H29" si="5">H14/$H$20</f>
        <v>0.11258444944885623</v>
      </c>
      <c r="I23">
        <f t="shared" ref="I23:I29" si="6">I14/$I$20</f>
        <v>0.10027522459365426</v>
      </c>
      <c r="J23">
        <f t="shared" ref="J23:J29" si="7">J14/$J$20</f>
        <v>8.5369075505926692E-2</v>
      </c>
      <c r="K23">
        <f t="shared" ref="K23:K29" si="8">K14/$K$20</f>
        <v>8.6104628549202644E-2</v>
      </c>
      <c r="L23">
        <f t="shared" ref="L23:L29" si="9">L14/$L$20</f>
        <v>8.8405172101758397E-2</v>
      </c>
    </row>
    <row r="24" spans="2:12" x14ac:dyDescent="0.2">
      <c r="B24" t="s">
        <v>82</v>
      </c>
      <c r="C24">
        <f t="shared" si="0"/>
        <v>0.18481301835879949</v>
      </c>
      <c r="D24">
        <f t="shared" si="1"/>
        <v>0.17769116129771867</v>
      </c>
      <c r="E24">
        <f t="shared" si="2"/>
        <v>0.17906610365043016</v>
      </c>
      <c r="F24">
        <f t="shared" si="3"/>
        <v>0.18359491135556355</v>
      </c>
      <c r="G24">
        <f t="shared" si="4"/>
        <v>0.18799841593999209</v>
      </c>
      <c r="H24">
        <f t="shared" si="5"/>
        <v>0.1807514519378926</v>
      </c>
      <c r="I24">
        <f t="shared" si="6"/>
        <v>0.18068754219244951</v>
      </c>
      <c r="J24">
        <f t="shared" si="7"/>
        <v>0.17504887542490796</v>
      </c>
      <c r="K24">
        <f t="shared" si="8"/>
        <v>0.18078244522235187</v>
      </c>
      <c r="L24">
        <f t="shared" si="9"/>
        <v>0.18005143972275914</v>
      </c>
    </row>
    <row r="25" spans="2:12" x14ac:dyDescent="0.2">
      <c r="B25" t="s">
        <v>83</v>
      </c>
      <c r="C25">
        <f t="shared" si="0"/>
        <v>0.24449153243829358</v>
      </c>
      <c r="D25">
        <f t="shared" si="1"/>
        <v>0.24977240695659211</v>
      </c>
      <c r="E25">
        <f t="shared" si="2"/>
        <v>0.26299144348070536</v>
      </c>
      <c r="F25">
        <f t="shared" si="3"/>
        <v>0.25305522086782356</v>
      </c>
      <c r="G25">
        <f t="shared" si="4"/>
        <v>0.24417819122089096</v>
      </c>
      <c r="H25">
        <f t="shared" si="5"/>
        <v>0.24139208249377742</v>
      </c>
      <c r="I25">
        <f t="shared" si="6"/>
        <v>0.23666718595835282</v>
      </c>
      <c r="J25">
        <f t="shared" si="7"/>
        <v>0.2658514891593427</v>
      </c>
      <c r="K25">
        <f t="shared" si="8"/>
        <v>0.24581874756903929</v>
      </c>
      <c r="L25">
        <f t="shared" si="9"/>
        <v>0.25366588173000454</v>
      </c>
    </row>
    <row r="26" spans="2:12" x14ac:dyDescent="0.2">
      <c r="B26" t="s">
        <v>84</v>
      </c>
      <c r="C26">
        <f t="shared" si="0"/>
        <v>0.26197295015478339</v>
      </c>
      <c r="D26">
        <f t="shared" si="1"/>
        <v>0.27340162248551836</v>
      </c>
      <c r="E26">
        <f t="shared" si="2"/>
        <v>0.2723854591881556</v>
      </c>
      <c r="F26">
        <f t="shared" si="3"/>
        <v>0.25984633921166694</v>
      </c>
      <c r="G26">
        <f t="shared" si="4"/>
        <v>0.26616090633080453</v>
      </c>
      <c r="H26">
        <f t="shared" si="5"/>
        <v>0.26240073485836196</v>
      </c>
      <c r="I26">
        <f t="shared" si="6"/>
        <v>0.2598795243288155</v>
      </c>
      <c r="J26">
        <f t="shared" si="7"/>
        <v>0.28099406449794812</v>
      </c>
      <c r="K26">
        <f t="shared" si="8"/>
        <v>0.25991831971995333</v>
      </c>
      <c r="L26">
        <f t="shared" si="9"/>
        <v>0.27026434474335465</v>
      </c>
    </row>
    <row r="27" spans="2:12" x14ac:dyDescent="0.2">
      <c r="B27" t="s">
        <v>85</v>
      </c>
      <c r="C27">
        <f t="shared" si="0"/>
        <v>0.19494429453540152</v>
      </c>
      <c r="D27">
        <f t="shared" si="1"/>
        <v>0.19399019495451511</v>
      </c>
      <c r="E27">
        <f t="shared" si="2"/>
        <v>0.1900765460008082</v>
      </c>
      <c r="F27">
        <f t="shared" si="3"/>
        <v>0.20446899400691629</v>
      </c>
      <c r="G27">
        <f t="shared" si="4"/>
        <v>0.20025158600125792</v>
      </c>
      <c r="H27">
        <f t="shared" si="5"/>
        <v>0.18716664691240961</v>
      </c>
      <c r="I27">
        <f t="shared" si="6"/>
        <v>0.2059770473074726</v>
      </c>
      <c r="J27">
        <f t="shared" si="7"/>
        <v>0.17913503707487186</v>
      </c>
      <c r="K27">
        <f t="shared" si="8"/>
        <v>0.20753921949954621</v>
      </c>
      <c r="L27">
        <f t="shared" si="9"/>
        <v>0.1922619103021127</v>
      </c>
    </row>
    <row r="28" spans="2:12" x14ac:dyDescent="0.2">
      <c r="B28" t="s">
        <v>86</v>
      </c>
      <c r="C28">
        <f t="shared" si="0"/>
        <v>1.3028291423179433E-2</v>
      </c>
      <c r="D28">
        <f t="shared" si="1"/>
        <v>1.2698005947764868E-2</v>
      </c>
      <c r="E28">
        <f t="shared" si="2"/>
        <v>1.223447556911688E-2</v>
      </c>
      <c r="F28">
        <f t="shared" si="3"/>
        <v>1.3425759306492247E-2</v>
      </c>
      <c r="G28">
        <f t="shared" si="4"/>
        <v>1.579401007897005E-2</v>
      </c>
      <c r="H28">
        <f t="shared" si="5"/>
        <v>1.1689581604835842E-2</v>
      </c>
      <c r="I28">
        <f t="shared" si="6"/>
        <v>1.4384379706080907E-2</v>
      </c>
      <c r="J28">
        <f t="shared" si="7"/>
        <v>1.1668457297849481E-2</v>
      </c>
      <c r="K28">
        <f t="shared" si="8"/>
        <v>1.7713600414883963E-2</v>
      </c>
      <c r="L28">
        <f t="shared" si="9"/>
        <v>1.317225067919256E-2</v>
      </c>
    </row>
    <row r="29" spans="2:12" x14ac:dyDescent="0.2">
      <c r="B29" t="s">
        <v>1</v>
      </c>
      <c r="C29">
        <f t="shared" si="0"/>
        <v>1</v>
      </c>
      <c r="D29">
        <f t="shared" si="1"/>
        <v>1</v>
      </c>
      <c r="E29">
        <f t="shared" si="2"/>
        <v>1</v>
      </c>
      <c r="F29">
        <f t="shared" si="3"/>
        <v>1</v>
      </c>
      <c r="G29">
        <f t="shared" si="4"/>
        <v>1</v>
      </c>
      <c r="H29">
        <f t="shared" si="5"/>
        <v>1</v>
      </c>
      <c r="I29">
        <f t="shared" si="6"/>
        <v>1</v>
      </c>
      <c r="J29">
        <f t="shared" si="7"/>
        <v>1</v>
      </c>
      <c r="K29">
        <f t="shared" si="8"/>
        <v>1</v>
      </c>
      <c r="L29">
        <f t="shared" si="9"/>
        <v>1</v>
      </c>
    </row>
    <row r="33" spans="2:13" x14ac:dyDescent="0.2">
      <c r="C33" t="str">
        <f>"Gráfico 2.2.2. Distribución del Número de asalariados por Tramo de edad en cada Provincia. Castilla y León. "&amp;Índice!B12</f>
        <v>Gráfico 2.2.2. Distribución del Número de asalariados por Tramo de edad en cada Provincia. Castilla y León. Año 2021</v>
      </c>
    </row>
    <row r="38" spans="2:13" x14ac:dyDescent="0.2">
      <c r="B38" s="126" t="s">
        <v>224</v>
      </c>
      <c r="C38" s="126"/>
      <c r="D38" s="126"/>
      <c r="E38" s="126"/>
      <c r="F38" s="126"/>
      <c r="G38" s="126"/>
      <c r="H38" s="126"/>
      <c r="I38" s="126"/>
      <c r="J38" s="126"/>
      <c r="K38" s="126"/>
      <c r="L38" s="126"/>
      <c r="M38" s="14"/>
    </row>
    <row r="39" spans="2:13" x14ac:dyDescent="0.2">
      <c r="B39" s="128" t="s">
        <v>225</v>
      </c>
    </row>
  </sheetData>
  <pageMargins left="0.39370078740157483" right="0.39370078740157483" top="0.39370078740157483" bottom="0.39370078740157483" header="0" footer="0"/>
  <pageSetup paperSize="9" orientation="landscape"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A1:M38"/>
  <sheetViews>
    <sheetView showGridLines="0" zoomScaleNormal="100" zoomScaleSheetLayoutView="100" workbookViewId="0"/>
  </sheetViews>
  <sheetFormatPr baseColWidth="10" defaultRowHeight="12.75" x14ac:dyDescent="0.2"/>
  <cols>
    <col min="1" max="1" width="5.7109375" customWidth="1"/>
    <col min="3" max="12" width="11.42578125" customWidth="1"/>
  </cols>
  <sheetData>
    <row r="1" spans="1:12" x14ac:dyDescent="0.2">
      <c r="A1" s="127"/>
    </row>
    <row r="9" spans="1:12" x14ac:dyDescent="0.2">
      <c r="B9" s="384" t="s">
        <v>74</v>
      </c>
      <c r="C9" s="385"/>
      <c r="D9" s="385"/>
      <c r="E9" s="385"/>
      <c r="F9" s="385"/>
    </row>
    <row r="12" spans="1:12" ht="24.75" thickBot="1" x14ac:dyDescent="0.25">
      <c r="B12" t="s">
        <v>79</v>
      </c>
      <c r="C12" s="20" t="s">
        <v>28</v>
      </c>
      <c r="D12" s="25" t="s">
        <v>29</v>
      </c>
      <c r="E12" s="25" t="s">
        <v>51</v>
      </c>
      <c r="F12" s="25" t="s">
        <v>52</v>
      </c>
      <c r="G12" s="25" t="s">
        <v>53</v>
      </c>
      <c r="H12" s="25" t="s">
        <v>54</v>
      </c>
      <c r="I12" s="25" t="s">
        <v>55</v>
      </c>
      <c r="J12" s="25" t="s">
        <v>56</v>
      </c>
      <c r="K12" s="25" t="s">
        <v>30</v>
      </c>
      <c r="L12" s="92" t="s">
        <v>0</v>
      </c>
    </row>
    <row r="13" spans="1:12" ht="13.5" thickTop="1" x14ac:dyDescent="0.2">
      <c r="B13" t="s">
        <v>80</v>
      </c>
      <c r="C13" s="35">
        <f>'2.2.4.'!D16</f>
        <v>326427</v>
      </c>
      <c r="D13" s="35">
        <f>'2.2.4.'!E16</f>
        <v>550772</v>
      </c>
      <c r="E13" s="35">
        <f>'2.2.4.'!F16</f>
        <v>385456</v>
      </c>
      <c r="F13" s="35">
        <f>'2.2.4.'!G16</f>
        <v>143922</v>
      </c>
      <c r="G13" s="35">
        <f>'2.2.4.'!H16</f>
        <v>325750</v>
      </c>
      <c r="H13" s="35">
        <f>'2.2.4.'!I16</f>
        <v>448695</v>
      </c>
      <c r="I13" s="35">
        <f>'2.2.4.'!J16</f>
        <v>142742</v>
      </c>
      <c r="J13" s="35">
        <f>'2.2.4.'!K16</f>
        <v>580236</v>
      </c>
      <c r="K13" s="35">
        <f>'2.2.4.'!L16</f>
        <v>183605</v>
      </c>
      <c r="L13" s="35">
        <f>'2.2.4.'!M16</f>
        <v>3087604</v>
      </c>
    </row>
    <row r="14" spans="1:12" x14ac:dyDescent="0.2">
      <c r="B14" t="s">
        <v>81</v>
      </c>
      <c r="C14" s="35">
        <f>'2.2.4.'!D19</f>
        <v>41901284</v>
      </c>
      <c r="D14" s="35">
        <f>'2.2.4.'!E19</f>
        <v>105222947</v>
      </c>
      <c r="E14" s="35">
        <f>'2.2.4.'!F19</f>
        <v>102215703</v>
      </c>
      <c r="F14" s="35">
        <f>'2.2.4.'!G19</f>
        <v>42146129</v>
      </c>
      <c r="G14" s="35">
        <f>'2.2.4.'!H19</f>
        <v>81095276</v>
      </c>
      <c r="H14" s="35">
        <f>'2.2.4.'!I19</f>
        <v>56631361</v>
      </c>
      <c r="I14" s="35">
        <f>'2.2.4.'!J19</f>
        <v>32950391</v>
      </c>
      <c r="J14" s="35">
        <f>'2.2.4.'!K19</f>
        <v>149340519</v>
      </c>
      <c r="K14" s="35">
        <f>'2.2.4.'!L19</f>
        <v>39551598</v>
      </c>
      <c r="L14" s="35">
        <f>'2.2.4.'!M19</f>
        <v>651055207</v>
      </c>
    </row>
    <row r="15" spans="1:12" x14ac:dyDescent="0.2">
      <c r="B15" t="s">
        <v>82</v>
      </c>
      <c r="C15" s="35">
        <f>'2.2.4.'!D22</f>
        <v>175884715</v>
      </c>
      <c r="D15" s="35">
        <f>'2.2.4.'!E22</f>
        <v>487284440</v>
      </c>
      <c r="E15" s="35">
        <f>'2.2.4.'!F22</f>
        <v>514922966</v>
      </c>
      <c r="F15" s="35">
        <f>'2.2.4.'!G22</f>
        <v>201102274</v>
      </c>
      <c r="G15" s="35">
        <f>'2.2.4.'!H22</f>
        <v>395852641</v>
      </c>
      <c r="H15" s="35">
        <f>'2.2.4.'!I22</f>
        <v>204016253</v>
      </c>
      <c r="I15" s="35">
        <f>'2.2.4.'!J22</f>
        <v>126219163</v>
      </c>
      <c r="J15" s="35">
        <f>'2.2.4.'!K22</f>
        <v>722600937</v>
      </c>
      <c r="K15" s="35">
        <f>'2.2.4.'!L22</f>
        <v>172611511</v>
      </c>
      <c r="L15" s="35">
        <f>'2.2.4.'!M22</f>
        <v>3000494900</v>
      </c>
    </row>
    <row r="16" spans="1:12" x14ac:dyDescent="0.2">
      <c r="B16" t="s">
        <v>83</v>
      </c>
      <c r="C16" s="35">
        <f>'2.2.4.'!D25</f>
        <v>297876527</v>
      </c>
      <c r="D16" s="35">
        <f>'2.2.4.'!E25</f>
        <v>858354044</v>
      </c>
      <c r="E16" s="35">
        <f>'2.2.4.'!F25</f>
        <v>941043830</v>
      </c>
      <c r="F16" s="35">
        <f>'2.2.4.'!G25</f>
        <v>343906002</v>
      </c>
      <c r="G16" s="35">
        <f>'2.2.4.'!H25</f>
        <v>654506718</v>
      </c>
      <c r="H16" s="35">
        <f>'2.2.4.'!I25</f>
        <v>340821111</v>
      </c>
      <c r="I16" s="35">
        <f>'2.2.4.'!J25</f>
        <v>197646202</v>
      </c>
      <c r="J16" s="35">
        <f>'2.2.4.'!K25</f>
        <v>1397239875</v>
      </c>
      <c r="K16" s="35">
        <f>'2.2.4.'!L25</f>
        <v>294907123</v>
      </c>
      <c r="L16" s="35">
        <f>'2.2.4.'!M25</f>
        <v>5326301432</v>
      </c>
    </row>
    <row r="17" spans="2:12" x14ac:dyDescent="0.2">
      <c r="B17" t="s">
        <v>84</v>
      </c>
      <c r="C17" s="35">
        <f>'2.2.4.'!D28</f>
        <v>338230494</v>
      </c>
      <c r="D17" s="35">
        <f>'2.2.4.'!E28</f>
        <v>1025716284</v>
      </c>
      <c r="E17" s="35">
        <f>'2.2.4.'!F28</f>
        <v>1083616500</v>
      </c>
      <c r="F17" s="35">
        <f>'2.2.4.'!G28</f>
        <v>379186493</v>
      </c>
      <c r="G17" s="35">
        <f>'2.2.4.'!H28</f>
        <v>792054117</v>
      </c>
      <c r="H17" s="35">
        <f>'2.2.4.'!I28</f>
        <v>406847988</v>
      </c>
      <c r="I17" s="35">
        <f>'2.2.4.'!J28</f>
        <v>240184708</v>
      </c>
      <c r="J17" s="35">
        <f>'2.2.4.'!K28</f>
        <v>1647617137</v>
      </c>
      <c r="K17" s="35">
        <f>'2.2.4.'!L28</f>
        <v>331902579</v>
      </c>
      <c r="L17" s="35">
        <f>'2.2.4.'!M28</f>
        <v>6245356300</v>
      </c>
    </row>
    <row r="18" spans="2:12" x14ac:dyDescent="0.2">
      <c r="B18" t="s">
        <v>85</v>
      </c>
      <c r="C18" s="35">
        <f>'2.2.4.'!D31</f>
        <v>259245568</v>
      </c>
      <c r="D18" s="35">
        <f>'2.2.4.'!E31</f>
        <v>739656879</v>
      </c>
      <c r="E18" s="35">
        <f>'2.2.4.'!F31</f>
        <v>800752395</v>
      </c>
      <c r="F18" s="35">
        <f>'2.2.4.'!G31</f>
        <v>305881911</v>
      </c>
      <c r="G18" s="35">
        <f>'2.2.4.'!H31</f>
        <v>630574345</v>
      </c>
      <c r="H18" s="35">
        <f>'2.2.4.'!I31</f>
        <v>299366639</v>
      </c>
      <c r="I18" s="35">
        <f>'2.2.4.'!J31</f>
        <v>197930207</v>
      </c>
      <c r="J18" s="35">
        <f>'2.2.4.'!K31</f>
        <v>1097047737</v>
      </c>
      <c r="K18" s="35">
        <f>'2.2.4.'!L31</f>
        <v>275482406</v>
      </c>
      <c r="L18" s="35">
        <f>'2.2.4.'!M31</f>
        <v>4605938088</v>
      </c>
    </row>
    <row r="19" spans="2:12" x14ac:dyDescent="0.2">
      <c r="B19" t="s">
        <v>86</v>
      </c>
      <c r="C19" s="35">
        <f>'2.2.4.'!D34</f>
        <v>8547364</v>
      </c>
      <c r="D19" s="35">
        <f>'2.2.4.'!E34</f>
        <v>29402795</v>
      </c>
      <c r="E19" s="35">
        <f>'2.2.4.'!F34</f>
        <v>33180104</v>
      </c>
      <c r="F19" s="35">
        <f>'2.2.4.'!G34</f>
        <v>14740678</v>
      </c>
      <c r="G19" s="35">
        <f>'2.2.4.'!H34</f>
        <v>39031230</v>
      </c>
      <c r="H19" s="35">
        <f>'2.2.4.'!I34</f>
        <v>12482880</v>
      </c>
      <c r="I19" s="35">
        <f>'2.2.4.'!J34</f>
        <v>6976345</v>
      </c>
      <c r="J19" s="35">
        <f>'2.2.4.'!K34</f>
        <v>54446599</v>
      </c>
      <c r="K19" s="35">
        <f>'2.2.4.'!L34</f>
        <v>12676398</v>
      </c>
      <c r="L19" s="35">
        <f>'2.2.4.'!M34</f>
        <v>211484393</v>
      </c>
    </row>
    <row r="20" spans="2:12" x14ac:dyDescent="0.2">
      <c r="C20" s="35">
        <f>'2.2.4.'!D37</f>
        <v>1122012380</v>
      </c>
      <c r="D20" s="35">
        <f>'2.2.4.'!E37</f>
        <v>3246188160</v>
      </c>
      <c r="E20" s="35">
        <f>'2.2.4.'!F37</f>
        <v>3476116954</v>
      </c>
      <c r="F20" s="35">
        <f>'2.2.4.'!G37</f>
        <v>1287107407</v>
      </c>
      <c r="G20" s="35">
        <f>'2.2.4.'!H37</f>
        <v>2593440077</v>
      </c>
      <c r="H20" s="35">
        <f>'2.2.4.'!I37</f>
        <v>1320614927</v>
      </c>
      <c r="I20" s="35">
        <f>'2.2.4.'!J37</f>
        <v>802049758</v>
      </c>
      <c r="J20" s="35">
        <f>'2.2.4.'!K37</f>
        <v>5068873042</v>
      </c>
      <c r="K20" s="35">
        <f>'2.2.4.'!L37</f>
        <v>1127315220</v>
      </c>
      <c r="L20" s="35">
        <f>'2.2.4.'!M37</f>
        <v>20043717925</v>
      </c>
    </row>
    <row r="22" spans="2:12" x14ac:dyDescent="0.2">
      <c r="B22" t="s">
        <v>80</v>
      </c>
      <c r="C22">
        <f>C13/$C$20</f>
        <v>2.909299449975766E-4</v>
      </c>
      <c r="D22">
        <f>D13/$D$20</f>
        <v>1.6966730603810716E-4</v>
      </c>
      <c r="E22">
        <f>E13/$E$20</f>
        <v>1.108869480229807E-4</v>
      </c>
      <c r="F22">
        <f>F13/$F$20</f>
        <v>1.1181817400573782E-4</v>
      </c>
      <c r="G22">
        <f>G13/$G$20</f>
        <v>1.2560536982863938E-4</v>
      </c>
      <c r="H22">
        <f>H13/$H$20</f>
        <v>3.397621750492299E-4</v>
      </c>
      <c r="I22">
        <f>I13/$I$20</f>
        <v>1.7797150186285574E-4</v>
      </c>
      <c r="J22">
        <f>J13/$J$20</f>
        <v>1.144704148618919E-4</v>
      </c>
      <c r="K22">
        <f>K13/$K$20</f>
        <v>1.6286926384263668E-4</v>
      </c>
      <c r="L22">
        <f>L13/$L$20</f>
        <v>1.5404347694141678E-4</v>
      </c>
    </row>
    <row r="23" spans="2:12" x14ac:dyDescent="0.2">
      <c r="B23" t="s">
        <v>81</v>
      </c>
      <c r="C23">
        <f t="shared" ref="C23:C28" si="0">C14/$C$20</f>
        <v>3.7344760848360692E-2</v>
      </c>
      <c r="D23">
        <f t="shared" ref="D23:D28" si="1">D14/$D$20</f>
        <v>3.2414309280211287E-2</v>
      </c>
      <c r="E23">
        <f t="shared" ref="E23:E28" si="2">E14/$E$20</f>
        <v>2.9405139226509464E-2</v>
      </c>
      <c r="F23">
        <f t="shared" ref="F23:F28" si="3">F14/$F$20</f>
        <v>3.2744842249206325E-2</v>
      </c>
      <c r="G23">
        <f t="shared" ref="G23:G28" si="4">G14/$G$20</f>
        <v>3.1269384906632641E-2</v>
      </c>
      <c r="H23">
        <f t="shared" ref="H23:H28" si="5">H14/$H$20</f>
        <v>4.2882569204823168E-2</v>
      </c>
      <c r="I23">
        <f t="shared" ref="I23:I28" si="6">I14/$I$20</f>
        <v>4.1082726690380725E-2</v>
      </c>
      <c r="J23">
        <f t="shared" ref="J23:J28" si="7">J14/$J$20</f>
        <v>2.9462272533279991E-2</v>
      </c>
      <c r="K23">
        <f t="shared" ref="K23:K28" si="8">K14/$K$20</f>
        <v>3.5084772473842764E-2</v>
      </c>
      <c r="L23">
        <f t="shared" ref="L23:L28" si="9">L14/$L$20</f>
        <v>3.2481758595692273E-2</v>
      </c>
    </row>
    <row r="24" spans="2:12" x14ac:dyDescent="0.2">
      <c r="B24" t="s">
        <v>82</v>
      </c>
      <c r="C24">
        <f t="shared" si="0"/>
        <v>0.15675826589364369</v>
      </c>
      <c r="D24">
        <f t="shared" si="1"/>
        <v>0.15010973362677782</v>
      </c>
      <c r="E24">
        <f t="shared" si="2"/>
        <v>0.1481316574827764</v>
      </c>
      <c r="F24">
        <f t="shared" si="3"/>
        <v>0.15624358379595588</v>
      </c>
      <c r="G24">
        <f t="shared" si="4"/>
        <v>0.15263612393077089</v>
      </c>
      <c r="H24">
        <f t="shared" si="5"/>
        <v>0.15448579962931164</v>
      </c>
      <c r="I24">
        <f t="shared" si="6"/>
        <v>0.15737073883638028</v>
      </c>
      <c r="J24">
        <f t="shared" si="7"/>
        <v>0.14255652706481814</v>
      </c>
      <c r="K24">
        <f t="shared" si="8"/>
        <v>0.15311734281384048</v>
      </c>
      <c r="L24">
        <f t="shared" si="9"/>
        <v>0.14969752174857551</v>
      </c>
    </row>
    <row r="25" spans="2:12" x14ac:dyDescent="0.2">
      <c r="B25" t="s">
        <v>83</v>
      </c>
      <c r="C25">
        <f t="shared" si="0"/>
        <v>0.26548417139568459</v>
      </c>
      <c r="D25">
        <f t="shared" si="1"/>
        <v>0.26441906682328603</v>
      </c>
      <c r="E25">
        <f t="shared" si="2"/>
        <v>0.27071696449025751</v>
      </c>
      <c r="F25">
        <f t="shared" si="3"/>
        <v>0.26719293209692485</v>
      </c>
      <c r="G25">
        <f t="shared" si="4"/>
        <v>0.25237009476506211</v>
      </c>
      <c r="H25">
        <f t="shared" si="5"/>
        <v>0.25807758494312399</v>
      </c>
      <c r="I25">
        <f t="shared" si="6"/>
        <v>0.24642635949776073</v>
      </c>
      <c r="J25">
        <f t="shared" si="7"/>
        <v>0.27565099055010028</v>
      </c>
      <c r="K25">
        <f t="shared" si="8"/>
        <v>0.26160129639693858</v>
      </c>
      <c r="L25">
        <f t="shared" si="9"/>
        <v>0.26573420419954347</v>
      </c>
    </row>
    <row r="26" spans="2:12" x14ac:dyDescent="0.2">
      <c r="B26" t="s">
        <v>84</v>
      </c>
      <c r="C26">
        <f t="shared" si="0"/>
        <v>0.30144987705037624</v>
      </c>
      <c r="D26">
        <f t="shared" si="1"/>
        <v>0.31597560999051882</v>
      </c>
      <c r="E26">
        <f t="shared" si="2"/>
        <v>0.31173188771829796</v>
      </c>
      <c r="F26">
        <f t="shared" si="3"/>
        <v>0.29460361344964275</v>
      </c>
      <c r="G26">
        <f t="shared" si="4"/>
        <v>0.3054067545359368</v>
      </c>
      <c r="H26">
        <f t="shared" si="5"/>
        <v>0.30807465498229974</v>
      </c>
      <c r="I26">
        <f t="shared" si="6"/>
        <v>0.29946360011245088</v>
      </c>
      <c r="J26">
        <f t="shared" si="7"/>
        <v>0.32504604541247456</v>
      </c>
      <c r="K26">
        <f t="shared" si="8"/>
        <v>0.29441860902046546</v>
      </c>
      <c r="L26">
        <f t="shared" si="9"/>
        <v>0.3115867187599129</v>
      </c>
    </row>
    <row r="27" spans="2:12" x14ac:dyDescent="0.2">
      <c r="B27" t="s">
        <v>85</v>
      </c>
      <c r="C27">
        <f t="shared" si="0"/>
        <v>0.23105410655094555</v>
      </c>
      <c r="D27">
        <f t="shared" si="1"/>
        <v>0.22785397596915638</v>
      </c>
      <c r="E27">
        <f t="shared" si="2"/>
        <v>0.23035830082718212</v>
      </c>
      <c r="F27">
        <f t="shared" si="3"/>
        <v>0.23765064930591298</v>
      </c>
      <c r="G27">
        <f t="shared" si="4"/>
        <v>0.24314205313331402</v>
      </c>
      <c r="H27">
        <f t="shared" si="5"/>
        <v>0.22668730519354488</v>
      </c>
      <c r="I27">
        <f t="shared" si="6"/>
        <v>0.2467804584762433</v>
      </c>
      <c r="J27">
        <f t="shared" si="7"/>
        <v>0.21642833188166483</v>
      </c>
      <c r="K27">
        <f t="shared" si="8"/>
        <v>0.24437034213021624</v>
      </c>
      <c r="L27">
        <f t="shared" si="9"/>
        <v>0.22979459725159748</v>
      </c>
    </row>
    <row r="28" spans="2:12" x14ac:dyDescent="0.2">
      <c r="B28" t="s">
        <v>86</v>
      </c>
      <c r="C28">
        <f t="shared" si="0"/>
        <v>7.6178874247359021E-3</v>
      </c>
      <c r="D28">
        <f t="shared" si="1"/>
        <v>9.0576373120651154E-3</v>
      </c>
      <c r="E28">
        <f t="shared" si="2"/>
        <v>9.5451633069535673E-3</v>
      </c>
      <c r="F28">
        <f t="shared" si="3"/>
        <v>1.1452562482223367E-2</v>
      </c>
      <c r="G28">
        <f t="shared" si="4"/>
        <v>1.5049983358454902E-2</v>
      </c>
      <c r="H28">
        <f t="shared" si="5"/>
        <v>9.4523238718473152E-3</v>
      </c>
      <c r="I28">
        <f t="shared" si="6"/>
        <v>8.6981448849212176E-3</v>
      </c>
      <c r="J28">
        <f t="shared" si="7"/>
        <v>1.0741361748235319E-2</v>
      </c>
      <c r="K28">
        <f t="shared" si="8"/>
        <v>1.1244767900853854E-2</v>
      </c>
      <c r="L28">
        <f t="shared" si="9"/>
        <v>1.0551155917846016E-2</v>
      </c>
    </row>
    <row r="31" spans="2:12" x14ac:dyDescent="0.2">
      <c r="C31" t="str">
        <f>"Gráfico 2.2.3. Distribución de los Salarios anuales totales por Tramo de edad en cada Provincia. Castilla y León. "&amp;Índice!B12</f>
        <v>Gráfico 2.2.3. Distribución de los Salarios anuales totales por Tramo de edad en cada Provincia. Castilla y León. Año 2021</v>
      </c>
    </row>
    <row r="37" spans="2:13" x14ac:dyDescent="0.2">
      <c r="B37" s="126" t="s">
        <v>224</v>
      </c>
      <c r="C37" s="126"/>
      <c r="D37" s="126"/>
      <c r="E37" s="126"/>
      <c r="F37" s="126"/>
      <c r="G37" s="126"/>
      <c r="H37" s="126"/>
      <c r="I37" s="126"/>
      <c r="J37" s="126"/>
      <c r="K37" s="126"/>
      <c r="L37" s="126"/>
    </row>
    <row r="38" spans="2:13" ht="12.75" customHeight="1" x14ac:dyDescent="0.2">
      <c r="B38" s="128" t="s">
        <v>226</v>
      </c>
      <c r="C38" s="14"/>
      <c r="D38" s="14"/>
      <c r="E38" s="14"/>
      <c r="F38" s="14"/>
      <c r="G38" s="14"/>
      <c r="H38" s="14"/>
      <c r="I38" s="14"/>
      <c r="J38" s="14"/>
      <c r="K38" s="14"/>
      <c r="L38" s="14"/>
      <c r="M38" s="14"/>
    </row>
  </sheetData>
  <mergeCells count="1">
    <mergeCell ref="B9:F9"/>
  </mergeCells>
  <pageMargins left="0.39370078740157483" right="0.39370078740157483" top="0.39370078740157483" bottom="0.39370078740157483" header="0" footer="0"/>
  <pageSetup paperSize="9" orientation="landscape"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A1:M39"/>
  <sheetViews>
    <sheetView showGridLines="0" zoomScaleNormal="100" zoomScaleSheetLayoutView="100" workbookViewId="0"/>
  </sheetViews>
  <sheetFormatPr baseColWidth="10" defaultRowHeight="12.75" x14ac:dyDescent="0.2"/>
  <cols>
    <col min="1" max="1" width="5.7109375" customWidth="1"/>
  </cols>
  <sheetData>
    <row r="1" spans="1:11" x14ac:dyDescent="0.2">
      <c r="A1" s="127"/>
    </row>
    <row r="6" spans="1:11" x14ac:dyDescent="0.2">
      <c r="H6" s="62"/>
    </row>
    <row r="7" spans="1:11" x14ac:dyDescent="0.2">
      <c r="B7" s="35"/>
      <c r="C7" s="35"/>
      <c r="D7" s="35"/>
      <c r="E7" s="35"/>
      <c r="F7" s="35"/>
      <c r="G7" s="35"/>
      <c r="H7" s="35"/>
      <c r="I7" s="35"/>
      <c r="J7" s="35"/>
      <c r="K7" s="35"/>
    </row>
    <row r="8" spans="1:11" x14ac:dyDescent="0.2">
      <c r="B8" s="35"/>
      <c r="C8" s="35"/>
      <c r="D8" s="35"/>
      <c r="E8" s="35"/>
      <c r="F8" s="35"/>
      <c r="G8" s="35"/>
      <c r="H8" s="35"/>
      <c r="I8" s="35"/>
      <c r="J8" s="35"/>
      <c r="K8" s="35"/>
    </row>
    <row r="9" spans="1:11" x14ac:dyDescent="0.2">
      <c r="B9" s="56" t="s">
        <v>74</v>
      </c>
      <c r="C9" s="12"/>
      <c r="D9" s="12"/>
      <c r="E9" s="12"/>
      <c r="F9" s="12"/>
      <c r="G9" s="35"/>
      <c r="H9" s="35"/>
      <c r="I9" s="35"/>
      <c r="J9" s="35"/>
      <c r="K9" s="35"/>
    </row>
    <row r="10" spans="1:11" x14ac:dyDescent="0.2">
      <c r="B10" s="35"/>
      <c r="C10" s="35"/>
      <c r="D10" s="35"/>
      <c r="E10" s="35"/>
      <c r="F10" s="35"/>
      <c r="G10" s="35"/>
      <c r="H10" s="35"/>
      <c r="I10" s="35"/>
      <c r="J10" s="35"/>
      <c r="K10" s="35"/>
    </row>
    <row r="11" spans="1:11" x14ac:dyDescent="0.2">
      <c r="B11" s="35"/>
      <c r="C11" s="35"/>
      <c r="D11" s="35"/>
      <c r="E11" s="35"/>
      <c r="F11" s="35"/>
      <c r="G11" s="35"/>
      <c r="H11" s="35"/>
      <c r="I11" s="35"/>
      <c r="J11" s="35"/>
      <c r="K11" s="35"/>
    </row>
    <row r="12" spans="1:11" x14ac:dyDescent="0.2">
      <c r="B12" s="35"/>
      <c r="C12" s="35"/>
      <c r="D12" s="35"/>
      <c r="E12" s="35"/>
      <c r="F12" s="35"/>
      <c r="G12" s="35"/>
      <c r="H12" s="35"/>
      <c r="I12" s="35"/>
      <c r="J12" s="35"/>
      <c r="K12" s="35"/>
    </row>
    <row r="13" spans="1:11" x14ac:dyDescent="0.2">
      <c r="B13" s="35"/>
      <c r="C13" s="35"/>
      <c r="D13" s="35"/>
      <c r="E13" s="35"/>
      <c r="F13" s="35"/>
      <c r="G13" s="35"/>
      <c r="H13" s="35"/>
      <c r="I13" s="35"/>
      <c r="J13" s="35"/>
      <c r="K13" s="35"/>
    </row>
    <row r="14" spans="1:11" x14ac:dyDescent="0.2">
      <c r="B14" s="35"/>
      <c r="C14" s="35"/>
      <c r="D14" s="35"/>
      <c r="E14" s="35"/>
      <c r="F14" s="35"/>
      <c r="G14" s="35"/>
      <c r="H14" s="35"/>
      <c r="I14" s="35"/>
      <c r="J14" s="35"/>
      <c r="K14" s="35"/>
    </row>
    <row r="17" spans="3:3" x14ac:dyDescent="0.2">
      <c r="C17" t="str">
        <f>"Gráfico 2.2.4. Salario medio anual por Provincia y Sexo. 
Castilla y León. "&amp;Índice!B12</f>
        <v>Gráfico 2.2.4. Salario medio anual por Provincia y Sexo. 
Castilla y León. Año 2021</v>
      </c>
    </row>
    <row r="38" spans="2:13" x14ac:dyDescent="0.2">
      <c r="B38" s="126" t="s">
        <v>224</v>
      </c>
      <c r="C38" s="126"/>
      <c r="D38" s="126"/>
      <c r="E38" s="126"/>
      <c r="F38" s="126"/>
      <c r="G38" s="126"/>
      <c r="H38" s="126"/>
      <c r="I38" s="126"/>
      <c r="J38" s="126"/>
      <c r="K38" s="126"/>
      <c r="L38" s="126"/>
      <c r="M38" s="126"/>
    </row>
    <row r="39" spans="2:13" x14ac:dyDescent="0.2">
      <c r="B39" s="128" t="s">
        <v>225</v>
      </c>
    </row>
  </sheetData>
  <pageMargins left="0.39370078740157483" right="0.39370078740157483" top="0.39370078740157483" bottom="0.39370078740157483" header="0" footer="0"/>
  <pageSetup paperSize="9" orientation="landscape"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M39"/>
  <sheetViews>
    <sheetView showGridLines="0" zoomScaleNormal="100" zoomScaleSheetLayoutView="100" workbookViewId="0"/>
  </sheetViews>
  <sheetFormatPr baseColWidth="10" defaultRowHeight="12.75" x14ac:dyDescent="0.2"/>
  <cols>
    <col min="1" max="1" width="5.7109375" customWidth="1"/>
  </cols>
  <sheetData>
    <row r="1" spans="1:11" x14ac:dyDescent="0.2">
      <c r="A1" s="127"/>
    </row>
    <row r="5" spans="1:11" x14ac:dyDescent="0.2">
      <c r="G5" s="62"/>
    </row>
    <row r="6" spans="1:11" x14ac:dyDescent="0.2">
      <c r="G6" s="62"/>
    </row>
    <row r="7" spans="1:11" x14ac:dyDescent="0.2">
      <c r="B7" s="35"/>
      <c r="C7" s="35"/>
      <c r="D7" s="35"/>
      <c r="E7" s="35"/>
      <c r="F7" s="35"/>
      <c r="G7" s="35"/>
      <c r="H7" s="35"/>
      <c r="I7" s="35"/>
      <c r="J7" s="35"/>
      <c r="K7" s="35"/>
    </row>
    <row r="8" spans="1:11" x14ac:dyDescent="0.2">
      <c r="B8" s="35"/>
      <c r="C8" s="35"/>
      <c r="D8" s="35"/>
      <c r="E8" s="35"/>
      <c r="F8" s="35"/>
      <c r="G8" s="35"/>
      <c r="H8" s="35"/>
      <c r="I8" s="35"/>
      <c r="J8" s="35"/>
      <c r="K8" s="35"/>
    </row>
    <row r="9" spans="1:11" x14ac:dyDescent="0.2">
      <c r="B9" s="384" t="s">
        <v>74</v>
      </c>
      <c r="C9" s="385"/>
      <c r="D9" s="385"/>
      <c r="E9" s="385"/>
      <c r="F9" s="385"/>
      <c r="G9" s="35"/>
      <c r="H9" s="35"/>
      <c r="I9" s="35"/>
      <c r="J9" s="35"/>
      <c r="K9" s="35"/>
    </row>
    <row r="10" spans="1:11" x14ac:dyDescent="0.2">
      <c r="B10" s="35"/>
      <c r="C10" s="35"/>
      <c r="D10" s="35"/>
      <c r="E10" s="35"/>
      <c r="F10" s="35"/>
      <c r="G10" s="35"/>
      <c r="H10" s="35"/>
      <c r="I10" s="35"/>
      <c r="J10" s="35"/>
      <c r="K10" s="35"/>
    </row>
    <row r="11" spans="1:11" x14ac:dyDescent="0.2">
      <c r="B11" s="35"/>
      <c r="C11" s="35"/>
      <c r="D11" s="35"/>
      <c r="E11" s="35"/>
      <c r="F11" s="35"/>
      <c r="G11" s="35"/>
      <c r="H11" s="35"/>
      <c r="I11" s="35"/>
      <c r="J11" s="35"/>
      <c r="K11" s="35"/>
    </row>
    <row r="12" spans="1:11" x14ac:dyDescent="0.2">
      <c r="B12" s="35"/>
      <c r="C12" s="35"/>
      <c r="D12" s="35"/>
      <c r="E12" s="35"/>
      <c r="F12" s="35"/>
      <c r="G12" s="35"/>
      <c r="H12" s="35"/>
      <c r="I12" s="35"/>
      <c r="J12" s="35"/>
      <c r="K12" s="35"/>
    </row>
    <row r="13" spans="1:11" x14ac:dyDescent="0.2">
      <c r="B13" s="35"/>
      <c r="C13" s="35"/>
      <c r="D13" s="35"/>
      <c r="E13" s="35"/>
      <c r="F13" s="35"/>
      <c r="G13" s="35"/>
      <c r="H13" s="35"/>
      <c r="I13" s="35"/>
      <c r="J13" s="35"/>
      <c r="K13" s="35"/>
    </row>
    <row r="14" spans="1:11" x14ac:dyDescent="0.2">
      <c r="B14" s="35"/>
      <c r="C14" s="63" t="s">
        <v>143</v>
      </c>
      <c r="D14" s="63" t="s">
        <v>2</v>
      </c>
      <c r="E14" s="35"/>
      <c r="F14" s="35"/>
      <c r="G14" s="35"/>
      <c r="H14" s="35"/>
      <c r="I14" s="35"/>
      <c r="J14" s="35"/>
      <c r="K14" s="35"/>
    </row>
    <row r="15" spans="1:11" x14ac:dyDescent="0.2">
      <c r="B15" t="s">
        <v>80</v>
      </c>
      <c r="C15" s="64">
        <f>'2.2.5.'!M14</f>
        <v>1677</v>
      </c>
      <c r="D15" s="64">
        <f>'2.2.5.'!M15</f>
        <v>1124</v>
      </c>
    </row>
    <row r="16" spans="1:11" x14ac:dyDescent="0.2">
      <c r="B16" t="s">
        <v>81</v>
      </c>
      <c r="C16" s="64">
        <f>'2.2.5.'!M17</f>
        <v>8391</v>
      </c>
      <c r="D16" s="64">
        <f>'2.2.5.'!M18</f>
        <v>6670</v>
      </c>
    </row>
    <row r="17" spans="2:6" x14ac:dyDescent="0.2">
      <c r="B17" t="s">
        <v>82</v>
      </c>
      <c r="C17" s="64">
        <f>'2.2.5.'!M20</f>
        <v>18528</v>
      </c>
      <c r="D17" s="64">
        <f>'2.2.5.'!M21</f>
        <v>15797</v>
      </c>
    </row>
    <row r="18" spans="2:6" x14ac:dyDescent="0.2">
      <c r="B18" t="s">
        <v>83</v>
      </c>
      <c r="C18" s="64">
        <f>'2.2.5.'!M23</f>
        <v>24259</v>
      </c>
      <c r="D18" s="64">
        <f>'2.2.5.'!M24</f>
        <v>18953</v>
      </c>
    </row>
    <row r="19" spans="2:6" x14ac:dyDescent="0.2">
      <c r="B19" t="s">
        <v>84</v>
      </c>
      <c r="C19" s="64">
        <f>'2.2.5.'!M26</f>
        <v>26820</v>
      </c>
      <c r="D19" s="64">
        <f>'2.2.5.'!M27</f>
        <v>20675</v>
      </c>
    </row>
    <row r="20" spans="2:6" x14ac:dyDescent="0.2">
      <c r="B20" t="s">
        <v>85</v>
      </c>
      <c r="C20" s="64">
        <f>'2.2.5.'!M29</f>
        <v>26984</v>
      </c>
      <c r="D20" s="64">
        <f>'2.2.5.'!M30</f>
        <v>22149</v>
      </c>
    </row>
    <row r="21" spans="2:6" x14ac:dyDescent="0.2">
      <c r="B21" t="s">
        <v>86</v>
      </c>
      <c r="C21" s="64">
        <f>'2.2.5.'!M32</f>
        <v>19017</v>
      </c>
      <c r="D21" s="64">
        <f>'2.2.5.'!M33</f>
        <v>12961</v>
      </c>
    </row>
    <row r="22" spans="2:6" x14ac:dyDescent="0.2">
      <c r="B22" t="s">
        <v>1</v>
      </c>
      <c r="C22" s="64">
        <f>'2.2.5.'!M35</f>
        <v>22868</v>
      </c>
      <c r="D22" s="64">
        <f>'2.2.5.'!M36</f>
        <v>18308</v>
      </c>
    </row>
    <row r="23" spans="2:6" x14ac:dyDescent="0.2">
      <c r="E23" s="64"/>
    </row>
    <row r="25" spans="2:6" x14ac:dyDescent="0.2">
      <c r="F25" s="64"/>
    </row>
    <row r="26" spans="2:6" x14ac:dyDescent="0.2">
      <c r="C26" t="str">
        <f>"Gráfico 2.2.5. Salario medio anual por Tramo de edad y Sexo. 
Castilla y León. "&amp;Índice!B12</f>
        <v>Gráfico 2.2.5. Salario medio anual por Tramo de edad y Sexo. 
Castilla y León. Año 2021</v>
      </c>
      <c r="E26" s="64"/>
      <c r="F26" s="64"/>
    </row>
    <row r="38" spans="2:13" x14ac:dyDescent="0.2">
      <c r="B38" s="126" t="s">
        <v>224</v>
      </c>
      <c r="C38" s="126"/>
      <c r="D38" s="126"/>
      <c r="E38" s="126"/>
      <c r="F38" s="126"/>
      <c r="G38" s="126"/>
      <c r="H38" s="126"/>
      <c r="I38" s="126"/>
      <c r="J38" s="126"/>
      <c r="K38" s="126"/>
      <c r="L38" s="126"/>
      <c r="M38" s="126"/>
    </row>
    <row r="39" spans="2:13" x14ac:dyDescent="0.2">
      <c r="B39" s="128" t="s">
        <v>225</v>
      </c>
    </row>
  </sheetData>
  <mergeCells count="1">
    <mergeCell ref="B9:F9"/>
  </mergeCells>
  <pageMargins left="0.39370078740157483" right="0.39370078740157483" top="0.39370078740157483" bottom="0.39370078740157483" header="0" footer="0"/>
  <pageSetup paperSize="9" orientation="landscape"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A1:M41"/>
  <sheetViews>
    <sheetView showGridLines="0" zoomScaleNormal="100" zoomScaleSheetLayoutView="100" workbookViewId="0"/>
  </sheetViews>
  <sheetFormatPr baseColWidth="10" defaultRowHeight="12.75" x14ac:dyDescent="0.2"/>
  <cols>
    <col min="1" max="1" width="5.7109375" customWidth="1"/>
  </cols>
  <sheetData>
    <row r="1" spans="1:7" x14ac:dyDescent="0.2">
      <c r="A1" s="127"/>
    </row>
    <row r="9" spans="1:7" x14ac:dyDescent="0.2">
      <c r="B9" s="384" t="s">
        <v>74</v>
      </c>
      <c r="C9" s="385"/>
      <c r="D9" s="385"/>
      <c r="E9" s="385"/>
      <c r="F9" s="385"/>
    </row>
    <row r="16" spans="1:7" x14ac:dyDescent="0.2">
      <c r="C16" s="386" t="str">
        <f>"Gráfico 2.2.6. Número de asalariados por Sexo, Tramo de edad y Nacionalidad.                                                                  Castilla y León. "&amp;Índice!B12</f>
        <v>Gráfico 2.2.6. Número de asalariados por Sexo, Tramo de edad y Nacionalidad.                                                                  Castilla y León. Año 2021</v>
      </c>
      <c r="D16" s="386"/>
      <c r="E16" s="386"/>
      <c r="F16" s="386"/>
      <c r="G16" s="386"/>
    </row>
    <row r="17" spans="3:7" x14ac:dyDescent="0.2">
      <c r="C17" s="386"/>
      <c r="D17" s="386"/>
      <c r="E17" s="386"/>
      <c r="F17" s="386"/>
      <c r="G17" s="386"/>
    </row>
    <row r="18" spans="3:7" x14ac:dyDescent="0.2">
      <c r="C18" s="386"/>
      <c r="D18" s="386"/>
      <c r="E18" s="386"/>
      <c r="F18" s="386"/>
      <c r="G18" s="386"/>
    </row>
    <row r="38" spans="2:13" x14ac:dyDescent="0.2">
      <c r="B38" s="126" t="s">
        <v>224</v>
      </c>
      <c r="C38" s="126"/>
      <c r="D38" s="126"/>
      <c r="E38" s="126"/>
      <c r="F38" s="126"/>
      <c r="G38" s="126"/>
      <c r="H38" s="126"/>
      <c r="I38" s="126"/>
      <c r="J38" s="126"/>
      <c r="K38" s="126"/>
      <c r="L38" s="126"/>
    </row>
    <row r="39" spans="2:13" x14ac:dyDescent="0.2">
      <c r="B39" s="128" t="s">
        <v>225</v>
      </c>
    </row>
    <row r="41" spans="2:13" ht="12.75" customHeight="1" x14ac:dyDescent="0.2">
      <c r="M41" s="14"/>
    </row>
  </sheetData>
  <mergeCells count="2">
    <mergeCell ref="B9:F9"/>
    <mergeCell ref="C16:G18"/>
  </mergeCells>
  <pageMargins left="0.39370078740157483" right="0.39370078740157483" top="0.39370078740157483" bottom="0.39370078740157483" header="0" footer="0"/>
  <pageSetup paperSize="9" scale="87" orientation="landscape"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A1:L39"/>
  <sheetViews>
    <sheetView showGridLines="0" zoomScaleNormal="100" zoomScaleSheetLayoutView="100" workbookViewId="0"/>
  </sheetViews>
  <sheetFormatPr baseColWidth="10" defaultRowHeight="12.75" x14ac:dyDescent="0.2"/>
  <cols>
    <col min="1" max="1" width="5.7109375" customWidth="1"/>
  </cols>
  <sheetData>
    <row r="1" spans="1:6" x14ac:dyDescent="0.2">
      <c r="A1" s="127"/>
    </row>
    <row r="9" spans="1:6" x14ac:dyDescent="0.2">
      <c r="B9" s="384" t="s">
        <v>74</v>
      </c>
      <c r="C9" s="385"/>
      <c r="D9" s="385"/>
      <c r="E9" s="385"/>
      <c r="F9" s="385"/>
    </row>
    <row r="15" spans="1:6" x14ac:dyDescent="0.2">
      <c r="C15" t="str">
        <f>"Gráfico 2.2.7. Salario medio anual por Sexo, Tramo de edad y Nacionalidad. 
Castilla y León. "&amp;Índice!B12</f>
        <v>Gráfico 2.2.7. Salario medio anual por Sexo, Tramo de edad y Nacionalidad. 
Castilla y León. Año 2021</v>
      </c>
    </row>
    <row r="38" spans="2:12" x14ac:dyDescent="0.2">
      <c r="B38" s="126" t="s">
        <v>224</v>
      </c>
      <c r="C38" s="126"/>
      <c r="D38" s="126"/>
      <c r="E38" s="126"/>
      <c r="F38" s="126"/>
      <c r="G38" s="126"/>
      <c r="H38" s="126"/>
      <c r="I38" s="126"/>
      <c r="J38" s="126"/>
      <c r="K38" s="126"/>
      <c r="L38" s="126"/>
    </row>
    <row r="39" spans="2:12" x14ac:dyDescent="0.2">
      <c r="B39" s="128" t="s">
        <v>225</v>
      </c>
    </row>
  </sheetData>
  <mergeCells count="1">
    <mergeCell ref="B9:F9"/>
  </mergeCells>
  <pageMargins left="0.39370078740157483" right="0.39370078740157483" top="0.39370078740157483" bottom="0.39370078740157483" header="0" footer="0"/>
  <pageSetup paperSize="9" orientation="landscape"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A1:N74"/>
  <sheetViews>
    <sheetView showGridLines="0" zoomScaleNormal="100" zoomScaleSheetLayoutView="100" workbookViewId="0"/>
  </sheetViews>
  <sheetFormatPr baseColWidth="10" defaultRowHeight="12.75" x14ac:dyDescent="0.2"/>
  <cols>
    <col min="1" max="1" width="5.7109375" customWidth="1"/>
    <col min="2" max="12" width="9.7109375" customWidth="1"/>
  </cols>
  <sheetData>
    <row r="1" spans="1:12" x14ac:dyDescent="0.2">
      <c r="A1" s="127"/>
    </row>
    <row r="8" spans="1:12" ht="12.75" customHeight="1" x14ac:dyDescent="0.2"/>
    <row r="9" spans="1:12" x14ac:dyDescent="0.2">
      <c r="B9" s="56" t="s">
        <v>74</v>
      </c>
      <c r="C9" s="12"/>
      <c r="D9" s="12"/>
      <c r="E9" s="12"/>
      <c r="F9" s="12"/>
    </row>
    <row r="11" spans="1:12" ht="12.75" customHeight="1" x14ac:dyDescent="0.2">
      <c r="B11" s="75" t="s">
        <v>69</v>
      </c>
      <c r="C11" s="76" t="s">
        <v>28</v>
      </c>
      <c r="D11" s="76" t="s">
        <v>29</v>
      </c>
      <c r="E11" s="76" t="s">
        <v>51</v>
      </c>
      <c r="F11" s="76" t="s">
        <v>52</v>
      </c>
      <c r="G11" s="76" t="s">
        <v>53</v>
      </c>
      <c r="H11" s="76" t="s">
        <v>54</v>
      </c>
      <c r="I11" s="76" t="s">
        <v>55</v>
      </c>
      <c r="J11" s="76" t="s">
        <v>56</v>
      </c>
      <c r="K11" s="76" t="s">
        <v>30</v>
      </c>
      <c r="L11" s="76" t="s">
        <v>141</v>
      </c>
    </row>
    <row r="12" spans="1:12" ht="12.75" customHeight="1" x14ac:dyDescent="0.2">
      <c r="B12" s="77" t="s">
        <v>6</v>
      </c>
      <c r="C12" s="74">
        <f>'2.2.10.'!D16/'2.2.10.'!D$55</f>
        <v>0.22259009717416856</v>
      </c>
      <c r="D12" s="74">
        <f>'2.2.10.'!E16/'2.2.10.'!E$55</f>
        <v>0.17988954150959938</v>
      </c>
      <c r="E12" s="74">
        <f>'2.2.10.'!F16/'2.2.10.'!F$55</f>
        <v>0.18677926991396629</v>
      </c>
      <c r="F12" s="74">
        <f>'2.2.10.'!G16/'2.2.10.'!G$55</f>
        <v>0.17577104229583615</v>
      </c>
      <c r="G12" s="74">
        <f>'2.2.10.'!H16/'2.2.10.'!H$55</f>
        <v>0.19645450098227252</v>
      </c>
      <c r="H12" s="74">
        <f>'2.2.10.'!I16/'2.2.10.'!I$55</f>
        <v>0.20663446722768758</v>
      </c>
      <c r="I12" s="74">
        <f>'2.2.10.'!J16/'2.2.10.'!J$55</f>
        <v>0.16492703951809731</v>
      </c>
      <c r="J12" s="74">
        <f>'2.2.10.'!K16/'2.2.10.'!K$55</f>
        <v>0.17097592334924352</v>
      </c>
      <c r="K12" s="74">
        <f>'2.2.10.'!L16/'2.2.10.'!L$55</f>
        <v>0.21371385971736029</v>
      </c>
      <c r="L12" s="74">
        <f>'2.2.10.'!M16/'2.2.10.'!M$55</f>
        <v>0.18704347763137347</v>
      </c>
    </row>
    <row r="13" spans="1:12" ht="12.75" customHeight="1" x14ac:dyDescent="0.2">
      <c r="B13" s="77" t="s">
        <v>7</v>
      </c>
      <c r="C13" s="74">
        <f>'2.2.10.'!D19/'2.2.10.'!D$55</f>
        <v>0.18519376893406395</v>
      </c>
      <c r="D13" s="74">
        <f>'2.2.10.'!E19/'2.2.10.'!E$55</f>
        <v>0.15614568652177138</v>
      </c>
      <c r="E13" s="74">
        <f>'2.2.10.'!F19/'2.2.10.'!F$55</f>
        <v>0.17459164729102122</v>
      </c>
      <c r="F13" s="74">
        <f>'2.2.10.'!G19/'2.2.10.'!G$55</f>
        <v>0.168541787284648</v>
      </c>
      <c r="G13" s="74">
        <f>'2.2.10.'!H19/'2.2.10.'!H$55</f>
        <v>0.17423107087115536</v>
      </c>
      <c r="H13" s="74">
        <f>'2.2.10.'!I19/'2.2.10.'!I$55</f>
        <v>0.17366955078819485</v>
      </c>
      <c r="I13" s="74">
        <f>'2.2.10.'!J19/'2.2.10.'!J$55</f>
        <v>0.15630679752817159</v>
      </c>
      <c r="J13" s="74">
        <f>'2.2.10.'!K19/'2.2.10.'!K$55</f>
        <v>0.16233245856596862</v>
      </c>
      <c r="K13" s="74">
        <f>'2.2.10.'!L19/'2.2.10.'!L$55</f>
        <v>0.17914559834046415</v>
      </c>
      <c r="L13" s="74">
        <f>'2.2.10.'!M19/'2.2.10.'!M$55</f>
        <v>0.16859591481317163</v>
      </c>
    </row>
    <row r="14" spans="1:12" ht="12.75" customHeight="1" x14ac:dyDescent="0.2">
      <c r="B14" s="77" t="s">
        <v>8</v>
      </c>
      <c r="C14" s="74">
        <f>'2.2.10.'!D22/'2.2.10.'!D$55</f>
        <v>0.2368103034416541</v>
      </c>
      <c r="D14" s="74">
        <f>'2.2.10.'!E22/'2.2.10.'!E$55</f>
        <v>0.1825262490643397</v>
      </c>
      <c r="E14" s="74">
        <f>'2.2.10.'!F22/'2.2.10.'!F$55</f>
        <v>0.22861309422713136</v>
      </c>
      <c r="F14" s="74">
        <f>'2.2.10.'!G22/'2.2.10.'!G$55</f>
        <v>0.23291658190808517</v>
      </c>
      <c r="G14" s="74">
        <f>'2.2.10.'!H22/'2.2.10.'!H$55</f>
        <v>0.24214376121071882</v>
      </c>
      <c r="H14" s="74">
        <f>'2.2.10.'!I22/'2.2.10.'!I$55</f>
        <v>0.23436944411520683</v>
      </c>
      <c r="I14" s="74">
        <f>'2.2.10.'!J22/'2.2.10.'!J$55</f>
        <v>0.23425247961780132</v>
      </c>
      <c r="J14" s="74">
        <f>'2.2.10.'!K22/'2.2.10.'!K$55</f>
        <v>0.21315849727882769</v>
      </c>
      <c r="K14" s="74">
        <f>'2.2.10.'!L22/'2.2.10.'!L$55</f>
        <v>0.26304615584078828</v>
      </c>
      <c r="L14" s="74">
        <f>'2.2.10.'!M22/'2.2.10.'!M$55</f>
        <v>0.2233377492484154</v>
      </c>
    </row>
    <row r="15" spans="1:12" ht="12.75" customHeight="1" x14ac:dyDescent="0.2">
      <c r="B15" s="77" t="s">
        <v>9</v>
      </c>
      <c r="C15" s="74">
        <f>'2.2.10.'!D25/'2.2.10.'!D$55</f>
        <v>0.13481881238929264</v>
      </c>
      <c r="D15" s="74">
        <f>'2.2.10.'!E25/'2.2.10.'!E$55</f>
        <v>0.17796764469859938</v>
      </c>
      <c r="E15" s="74">
        <f>'2.2.10.'!F25/'2.2.10.'!F$55</f>
        <v>0.15053851605006238</v>
      </c>
      <c r="F15" s="74">
        <f>'2.2.10.'!G25/'2.2.10.'!G$55</f>
        <v>0.17314222229176773</v>
      </c>
      <c r="G15" s="74">
        <f>'2.2.10.'!H25/'2.2.10.'!H$55</f>
        <v>0.14208397071041987</v>
      </c>
      <c r="H15" s="74">
        <f>'2.2.10.'!I25/'2.2.10.'!I$55</f>
        <v>0.15648334716131326</v>
      </c>
      <c r="I15" s="74">
        <f>'2.2.10.'!J25/'2.2.10.'!J$55</f>
        <v>0.18702290076335878</v>
      </c>
      <c r="J15" s="74">
        <f>'2.2.10.'!K25/'2.2.10.'!K$55</f>
        <v>0.15365817144266164</v>
      </c>
      <c r="K15" s="74">
        <f>'2.2.10.'!L25/'2.2.10.'!L$55</f>
        <v>0.14313496693893427</v>
      </c>
      <c r="L15" s="74">
        <f>'2.2.10.'!M25/'2.2.10.'!M$55</f>
        <v>0.15625927523147359</v>
      </c>
    </row>
    <row r="16" spans="1:12" ht="12.75" customHeight="1" x14ac:dyDescent="0.2">
      <c r="B16" s="77" t="s">
        <v>10</v>
      </c>
      <c r="C16" s="74">
        <f>'2.2.10.'!D28/'2.2.10.'!D$55</f>
        <v>7.3716622245766222E-2</v>
      </c>
      <c r="D16" s="74">
        <f>'2.2.10.'!E28/'2.2.10.'!E$55</f>
        <v>0.10834777565732243</v>
      </c>
      <c r="E16" s="74">
        <f>'2.2.10.'!F28/'2.2.10.'!F$55</f>
        <v>8.9688252209409236E-2</v>
      </c>
      <c r="F16" s="74">
        <f>'2.2.10.'!G28/'2.2.10.'!G$55</f>
        <v>9.6030168839094307E-2</v>
      </c>
      <c r="G16" s="74">
        <f>'2.2.10.'!H28/'2.2.10.'!H$55</f>
        <v>7.7657765388288821E-2</v>
      </c>
      <c r="H16" s="74">
        <f>'2.2.10.'!I28/'2.2.10.'!I$55</f>
        <v>7.418217375844495E-2</v>
      </c>
      <c r="I16" s="74">
        <f>'2.2.10.'!J28/'2.2.10.'!J$55</f>
        <v>9.6744041127901539E-2</v>
      </c>
      <c r="J16" s="74">
        <f>'2.2.10.'!K28/'2.2.10.'!K$55</f>
        <v>9.7962203004737833E-2</v>
      </c>
      <c r="K16" s="74">
        <f>'2.2.10.'!L28/'2.2.10.'!L$55</f>
        <v>6.6867626085829121E-2</v>
      </c>
      <c r="L16" s="74">
        <f>'2.2.10.'!M28/'2.2.10.'!M$55</f>
        <v>9.0054676681589771E-2</v>
      </c>
    </row>
    <row r="17" spans="2:12" ht="12.75" customHeight="1" x14ac:dyDescent="0.2">
      <c r="B17" s="77" t="s">
        <v>11</v>
      </c>
      <c r="C17" s="74">
        <f>'2.2.10.'!D31/'2.2.10.'!D$55</f>
        <v>6.4115085999966889E-2</v>
      </c>
      <c r="D17" s="74">
        <f>'2.2.10.'!E31/'2.2.10.'!E$55</f>
        <v>7.9465375511662883E-2</v>
      </c>
      <c r="E17" s="74">
        <f>'2.2.10.'!F31/'2.2.10.'!F$55</f>
        <v>7.1720147352515709E-2</v>
      </c>
      <c r="F17" s="74">
        <f>'2.2.10.'!G31/'2.2.10.'!G$55</f>
        <v>6.9695025584051828E-2</v>
      </c>
      <c r="G17" s="74">
        <f>'2.2.10.'!H31/'2.2.10.'!H$55</f>
        <v>6.7749625338748121E-2</v>
      </c>
      <c r="H17" s="74">
        <f>'2.2.10.'!I31/'2.2.10.'!I$55</f>
        <v>6.2077752755718855E-2</v>
      </c>
      <c r="I17" s="74">
        <f>'2.2.10.'!J31/'2.2.10.'!J$55</f>
        <v>6.8079140052967752E-2</v>
      </c>
      <c r="J17" s="74">
        <f>'2.2.10.'!K31/'2.2.10.'!K$55</f>
        <v>7.7179139440266303E-2</v>
      </c>
      <c r="K17" s="74">
        <f>'2.2.10.'!L31/'2.2.10.'!L$55</f>
        <v>6.1713989368598468E-2</v>
      </c>
      <c r="L17" s="74">
        <f>'2.2.10.'!M31/'2.2.10.'!M$55</f>
        <v>7.1595737969733925E-2</v>
      </c>
    </row>
    <row r="18" spans="2:12" ht="12.75" customHeight="1" x14ac:dyDescent="0.2">
      <c r="B18" s="77" t="s">
        <v>12</v>
      </c>
      <c r="C18" s="74">
        <f>'2.2.10.'!D34/'2.2.10.'!D$55</f>
        <v>3.685003393646432E-2</v>
      </c>
      <c r="D18" s="74">
        <f>'2.2.10.'!E34/'2.2.10.'!E$55</f>
        <v>4.9247762844677023E-2</v>
      </c>
      <c r="E18" s="74">
        <f>'2.2.10.'!F34/'2.2.10.'!F$55</f>
        <v>4.1699122092921106E-2</v>
      </c>
      <c r="F18" s="74">
        <f>'2.2.10.'!G34/'2.2.10.'!G$55</f>
        <v>3.7460685057974868E-2</v>
      </c>
      <c r="G18" s="74">
        <f>'2.2.10.'!H34/'2.2.10.'!H$55</f>
        <v>3.924431019622155E-2</v>
      </c>
      <c r="H18" s="74">
        <f>'2.2.10.'!I34/'2.2.10.'!I$55</f>
        <v>3.8505985539883845E-2</v>
      </c>
      <c r="I18" s="74">
        <f>'2.2.10.'!J34/'2.2.10.'!J$55</f>
        <v>4.024510567585813E-2</v>
      </c>
      <c r="J18" s="74">
        <f>'2.2.10.'!K34/'2.2.10.'!K$55</f>
        <v>4.6462476002606688E-2</v>
      </c>
      <c r="K18" s="74">
        <f>'2.2.10.'!L34/'2.2.10.'!L$55</f>
        <v>3.2980033709321926E-2</v>
      </c>
      <c r="L18" s="74">
        <f>'2.2.10.'!M34/'2.2.10.'!M$55</f>
        <v>4.2228351415833386E-2</v>
      </c>
    </row>
    <row r="19" spans="2:12" ht="12.75" customHeight="1" x14ac:dyDescent="0.2">
      <c r="B19" s="77" t="s">
        <v>13</v>
      </c>
      <c r="C19" s="74">
        <f>'2.2.10.'!D37/'2.2.10.'!D$55</f>
        <v>1.6753025311636069E-2</v>
      </c>
      <c r="D19" s="74">
        <f>'2.2.10.'!E37/'2.2.10.'!E$55</f>
        <v>2.4222643316182371E-2</v>
      </c>
      <c r="E19" s="74">
        <f>'2.2.10.'!F37/'2.2.10.'!F$55</f>
        <v>1.8799744651443365E-2</v>
      </c>
      <c r="F19" s="74">
        <f>'2.2.10.'!G37/'2.2.10.'!G$55</f>
        <v>1.7102977764564133E-2</v>
      </c>
      <c r="G19" s="74">
        <f>'2.2.10.'!H37/'2.2.10.'!H$55</f>
        <v>1.8985425094927125E-2</v>
      </c>
      <c r="H19" s="74">
        <f>'2.2.10.'!I37/'2.2.10.'!I$55</f>
        <v>1.9038165224605903E-2</v>
      </c>
      <c r="I19" s="74">
        <f>'2.2.10.'!J37/'2.2.10.'!J$55</f>
        <v>1.9966765332087032E-2</v>
      </c>
      <c r="J19" s="74">
        <f>'2.2.10.'!K37/'2.2.10.'!K$55</f>
        <v>2.4781161385772407E-2</v>
      </c>
      <c r="K19" s="74">
        <f>'2.2.10.'!L37/'2.2.10.'!L$55</f>
        <v>1.52016076753533E-2</v>
      </c>
      <c r="L19" s="74">
        <f>'2.2.10.'!M37/'2.2.10.'!M$55</f>
        <v>2.0654486187079674E-2</v>
      </c>
    </row>
    <row r="20" spans="2:12" ht="12.75" customHeight="1" x14ac:dyDescent="0.2">
      <c r="B20" s="77" t="s">
        <v>14</v>
      </c>
      <c r="C20" s="74">
        <f>'2.2.10.'!D40/'2.2.10.'!D$55</f>
        <v>9.7505256013375938E-3</v>
      </c>
      <c r="D20" s="74">
        <f>'2.2.10.'!E40/'2.2.10.'!E$55</f>
        <v>1.3749991570628022E-2</v>
      </c>
      <c r="E20" s="74">
        <f>'2.2.10.'!F40/'2.2.10.'!F$55</f>
        <v>1.2011924074800728E-2</v>
      </c>
      <c r="F20" s="74">
        <f>'2.2.10.'!G40/'2.2.10.'!G$55</f>
        <v>9.9206659677343635E-3</v>
      </c>
      <c r="G20" s="74">
        <f>'2.2.10.'!H40/'2.2.10.'!H$55</f>
        <v>1.23618800618094E-2</v>
      </c>
      <c r="H20" s="74">
        <f>'2.2.10.'!I40/'2.2.10.'!I$55</f>
        <v>1.1496977598672515E-2</v>
      </c>
      <c r="I20" s="74">
        <f>'2.2.10.'!J40/'2.2.10.'!J$55</f>
        <v>1.1190735836319261E-2</v>
      </c>
      <c r="J20" s="74">
        <f>'2.2.10.'!K40/'2.2.10.'!K$55</f>
        <v>1.6291808302657765E-2</v>
      </c>
      <c r="K20" s="74">
        <f>'2.2.10.'!L40/'2.2.10.'!L$55</f>
        <v>8.1356151951251128E-3</v>
      </c>
      <c r="L20" s="74">
        <f>'2.2.10.'!M40/'2.2.10.'!M$55</f>
        <v>1.2734795859588378E-2</v>
      </c>
    </row>
    <row r="21" spans="2:12" ht="12.75" customHeight="1" x14ac:dyDescent="0.2">
      <c r="B21" s="77" t="s">
        <v>15</v>
      </c>
      <c r="C21" s="74">
        <f>'2.2.10.'!D43/'2.2.10.'!D$55</f>
        <v>6.936282218948135E-3</v>
      </c>
      <c r="D21" s="74">
        <f>'2.2.10.'!E43/'2.2.10.'!E$55</f>
        <v>8.8609558233473367E-3</v>
      </c>
      <c r="E21" s="74">
        <f>'2.2.10.'!F43/'2.2.10.'!F$55</f>
        <v>7.7365927366220199E-3</v>
      </c>
      <c r="F21" s="74">
        <f>'2.2.10.'!G43/'2.2.10.'!G$55</f>
        <v>6.525106795812665E-3</v>
      </c>
      <c r="G21" s="74">
        <f>'2.2.10.'!H43/'2.2.10.'!H$55</f>
        <v>9.2092900460464498E-3</v>
      </c>
      <c r="H21" s="74">
        <f>'2.2.10.'!I43/'2.2.10.'!I$55</f>
        <v>7.6152660898423609E-3</v>
      </c>
      <c r="I21" s="74">
        <f>'2.2.10.'!J43/'2.2.10.'!J$55</f>
        <v>6.0757127278392269E-3</v>
      </c>
      <c r="J21" s="74">
        <f>'2.2.10.'!K43/'2.2.10.'!K$55</f>
        <v>1.1985487081036335E-2</v>
      </c>
      <c r="K21" s="74">
        <f>'2.2.10.'!L43/'2.2.10.'!L$55</f>
        <v>5.2346687410864774E-3</v>
      </c>
      <c r="L21" s="74">
        <f>'2.2.10.'!M43/'2.2.10.'!M$55</f>
        <v>8.7387546705799748E-3</v>
      </c>
    </row>
    <row r="22" spans="2:12" ht="12.75" customHeight="1" x14ac:dyDescent="0.2">
      <c r="B22" s="77" t="s">
        <v>16</v>
      </c>
      <c r="C22" s="74">
        <f>'2.2.10.'!D46/'2.2.10.'!D$55</f>
        <v>1.0644461734567186E-2</v>
      </c>
      <c r="D22" s="74">
        <f>'2.2.10.'!E46/'2.2.10.'!E$55</f>
        <v>1.5361687492835034E-2</v>
      </c>
      <c r="E22" s="74">
        <f>'2.2.10.'!F46/'2.2.10.'!F$55</f>
        <v>1.481724422683854E-2</v>
      </c>
      <c r="F22" s="74">
        <f>'2.2.10.'!G46/'2.2.10.'!G$55</f>
        <v>1.0796939302423834E-2</v>
      </c>
      <c r="G22" s="74">
        <f>'2.2.10.'!H46/'2.2.10.'!H$55</f>
        <v>1.650839008254195E-2</v>
      </c>
      <c r="H22" s="74">
        <f>'2.2.10.'!I46/'2.2.10.'!I$55</f>
        <v>1.2652601635652483E-2</v>
      </c>
      <c r="I22" s="74">
        <f>'2.2.10.'!J46/'2.2.10.'!J$55</f>
        <v>1.2151425455678454E-2</v>
      </c>
      <c r="J22" s="74">
        <f>'2.2.10.'!K46/'2.2.10.'!K$55</f>
        <v>2.020624548672878E-2</v>
      </c>
      <c r="K22" s="74">
        <f>'2.2.10.'!L46/'2.2.10.'!L$55</f>
        <v>9.1404122909373789E-3</v>
      </c>
      <c r="L22" s="74">
        <f>'2.2.10.'!M46/'2.2.10.'!M$55</f>
        <v>1.5245765840673371E-2</v>
      </c>
    </row>
    <row r="23" spans="2:12" ht="12.75" customHeight="1" x14ac:dyDescent="0.2">
      <c r="B23" s="77" t="s">
        <v>17</v>
      </c>
      <c r="C23" s="74">
        <f>'2.2.10.'!D49/'2.2.10.'!D$55</f>
        <v>1.4071216911947292E-3</v>
      </c>
      <c r="D23" s="74">
        <f>'2.2.10.'!E49/'2.2.10.'!E$55</f>
        <v>2.7918079991368322E-3</v>
      </c>
      <c r="E23" s="74">
        <f>'2.2.10.'!F49/'2.2.10.'!F$55</f>
        <v>2.0029634488453675E-3</v>
      </c>
      <c r="F23" s="74">
        <f>'2.2.10.'!G49/'2.2.10.'!G$55</f>
        <v>1.4239441688703898E-3</v>
      </c>
      <c r="G23" s="74">
        <f>'2.2.10.'!H49/'2.2.10.'!H$55</f>
        <v>2.414915012074575E-3</v>
      </c>
      <c r="H23" s="74">
        <f>'2.2.10.'!I49/'2.2.10.'!I$55</f>
        <v>2.1038283750148155E-3</v>
      </c>
      <c r="I23" s="74">
        <f>'2.2.10.'!J49/'2.2.10.'!J$55</f>
        <v>2.1290959131744303E-3</v>
      </c>
      <c r="J23" s="74">
        <f>'2.2.10.'!K49/'2.2.10.'!K$55</f>
        <v>3.2539584690984024E-3</v>
      </c>
      <c r="K23" s="74">
        <f>'2.2.10.'!L49/'2.2.10.'!L$55</f>
        <v>1.118241929210424E-3</v>
      </c>
      <c r="L23" s="74">
        <f>'2.2.10.'!M49/'2.2.10.'!M$55</f>
        <v>2.3527416420792238E-3</v>
      </c>
    </row>
    <row r="24" spans="2:12" ht="12.75" customHeight="1" x14ac:dyDescent="0.2">
      <c r="B24" s="77" t="s">
        <v>18</v>
      </c>
      <c r="C24" s="74">
        <f>'2.2.10.'!D52/'2.2.10.'!D$55</f>
        <v>4.138593209396262E-4</v>
      </c>
      <c r="D24" s="74">
        <f>'2.2.10.'!E52/'2.2.10.'!E$55</f>
        <v>1.4228779898982405E-3</v>
      </c>
      <c r="E24" s="74">
        <f>'2.2.10.'!F52/'2.2.10.'!F$55</f>
        <v>1.0014817244226838E-3</v>
      </c>
      <c r="F24" s="74">
        <f>'2.2.10.'!G52/'2.2.10.'!G$55</f>
        <v>6.7285273913655777E-4</v>
      </c>
      <c r="G24" s="74">
        <f>'2.2.10.'!H52/'2.2.10.'!H$55</f>
        <v>9.5509500477547503E-4</v>
      </c>
      <c r="H24" s="74">
        <f>'2.2.10.'!I52/'2.2.10.'!I$55</f>
        <v>1.1704397297617637E-3</v>
      </c>
      <c r="I24" s="74">
        <f>'2.2.10.'!J52/'2.2.10.'!J$55</f>
        <v>9.0876045074518358E-4</v>
      </c>
      <c r="J24" s="74">
        <f>'2.2.10.'!K52/'2.2.10.'!K$55</f>
        <v>1.7524701903939976E-3</v>
      </c>
      <c r="K24" s="74">
        <f>'2.2.10.'!L52/'2.2.10.'!L$55</f>
        <v>5.6722416699079474E-4</v>
      </c>
      <c r="L24" s="74">
        <f>'2.2.10.'!M52/'2.2.10.'!M$55</f>
        <v>1.1582728084082333E-3</v>
      </c>
    </row>
    <row r="25" spans="2:12" ht="12.75" customHeight="1" x14ac:dyDescent="0.2">
      <c r="C25" s="48">
        <f>SUM(C12:C24)</f>
        <v>1</v>
      </c>
      <c r="D25" s="48">
        <f t="shared" ref="D25:L25" si="0">SUM(D12:D24)</f>
        <v>1</v>
      </c>
      <c r="E25" s="48">
        <f t="shared" si="0"/>
        <v>1</v>
      </c>
      <c r="F25" s="48">
        <f t="shared" si="0"/>
        <v>0.99999999999999989</v>
      </c>
      <c r="G25" s="48">
        <f t="shared" si="0"/>
        <v>1</v>
      </c>
      <c r="H25" s="48">
        <f t="shared" si="0"/>
        <v>0.99999999999999978</v>
      </c>
      <c r="I25" s="48">
        <f t="shared" si="0"/>
        <v>1.0000000000000002</v>
      </c>
      <c r="J25" s="48">
        <f t="shared" si="0"/>
        <v>1</v>
      </c>
      <c r="K25" s="48">
        <f t="shared" si="0"/>
        <v>0.99999999999999989</v>
      </c>
      <c r="L25" s="48">
        <f t="shared" si="0"/>
        <v>0.99999999999999989</v>
      </c>
    </row>
    <row r="26" spans="2:12" ht="12.75" customHeight="1" x14ac:dyDescent="0.2">
      <c r="C26" t="str">
        <f>"Gráfico 2.2.8. Distribución porcentual del Número de asalariados por Tramo de salario en cada Provincia. Castilla y León. "&amp;Índice!B12</f>
        <v>Gráfico 2.2.8. Distribución porcentual del Número de asalariados por Tramo de salario en cada Provincia. Castilla y León. Año 2021</v>
      </c>
    </row>
    <row r="27" spans="2:12" ht="12.75" customHeight="1" x14ac:dyDescent="0.2"/>
    <row r="28" spans="2:12" ht="12.75" customHeight="1" x14ac:dyDescent="0.2"/>
    <row r="73" spans="2:14" x14ac:dyDescent="0.2">
      <c r="B73" s="126" t="s">
        <v>224</v>
      </c>
      <c r="C73" s="126"/>
      <c r="D73" s="126"/>
      <c r="E73" s="126"/>
      <c r="F73" s="126"/>
      <c r="G73" s="126"/>
      <c r="H73" s="126"/>
      <c r="I73" s="126"/>
      <c r="J73" s="126"/>
      <c r="K73" s="126"/>
      <c r="L73" s="126"/>
      <c r="M73" s="126"/>
      <c r="N73" s="126"/>
    </row>
    <row r="74" spans="2:14" x14ac:dyDescent="0.2">
      <c r="B74" s="128" t="s">
        <v>225</v>
      </c>
    </row>
  </sheetData>
  <pageMargins left="0.39370078740157483" right="0.39370078740157483" top="0.39370078740157483" bottom="0.39370078740157483" header="0" footer="0"/>
  <pageSetup paperSize="9" scale="71"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A1:L41"/>
  <sheetViews>
    <sheetView showGridLines="0" zoomScaleNormal="100" zoomScaleSheetLayoutView="100" workbookViewId="0"/>
  </sheetViews>
  <sheetFormatPr baseColWidth="10" defaultRowHeight="12.75" x14ac:dyDescent="0.2"/>
  <cols>
    <col min="1" max="1" width="5.7109375" customWidth="1"/>
  </cols>
  <sheetData>
    <row r="1" spans="1:12" x14ac:dyDescent="0.2">
      <c r="A1" s="127"/>
    </row>
    <row r="9" spans="1:12" ht="12.75" customHeight="1" x14ac:dyDescent="0.2">
      <c r="B9" s="56" t="s">
        <v>74</v>
      </c>
      <c r="C9" s="12"/>
      <c r="D9" s="12"/>
      <c r="E9" s="12"/>
      <c r="F9" s="12"/>
    </row>
    <row r="11" spans="1:12" ht="12.75" customHeight="1" thickBot="1" x14ac:dyDescent="0.25">
      <c r="C11" s="20" t="s">
        <v>28</v>
      </c>
      <c r="D11" s="25" t="s">
        <v>29</v>
      </c>
      <c r="E11" s="25" t="s">
        <v>51</v>
      </c>
      <c r="F11" s="25" t="s">
        <v>52</v>
      </c>
      <c r="G11" s="25" t="s">
        <v>53</v>
      </c>
      <c r="H11" s="25" t="s">
        <v>54</v>
      </c>
      <c r="I11" s="25" t="s">
        <v>55</v>
      </c>
      <c r="J11" s="25" t="s">
        <v>56</v>
      </c>
      <c r="K11" s="311" t="s">
        <v>30</v>
      </c>
      <c r="L11" s="320" t="s">
        <v>0</v>
      </c>
    </row>
    <row r="12" spans="1:12" ht="12.75" customHeight="1" thickTop="1" x14ac:dyDescent="0.2">
      <c r="B12" s="34" t="s">
        <v>87</v>
      </c>
      <c r="C12" s="17">
        <f>'2.2.14.'!D16</f>
        <v>2116</v>
      </c>
      <c r="D12" s="17">
        <f>'2.2.14.'!E16</f>
        <v>3920</v>
      </c>
      <c r="E12" s="17">
        <f>'2.2.14.'!F16</f>
        <v>4029</v>
      </c>
      <c r="F12" s="17">
        <f>'2.2.14.'!G16</f>
        <v>1851</v>
      </c>
      <c r="G12" s="17">
        <f>'2.2.14.'!H16</f>
        <v>3764</v>
      </c>
      <c r="H12" s="17">
        <f>'2.2.14.'!I16</f>
        <v>3474</v>
      </c>
      <c r="I12" s="17">
        <f>'2.2.14.'!J16</f>
        <v>1159</v>
      </c>
      <c r="J12" s="17">
        <f>'2.2.14.'!K16</f>
        <v>7006</v>
      </c>
      <c r="K12" s="312">
        <f>'2.2.14.'!L16</f>
        <v>2723</v>
      </c>
      <c r="L12" s="318">
        <f>'2.2.14.'!M16</f>
        <v>30043</v>
      </c>
    </row>
    <row r="13" spans="1:12" ht="12.75" customHeight="1" x14ac:dyDescent="0.2">
      <c r="B13" s="33" t="s">
        <v>21</v>
      </c>
      <c r="C13" s="22">
        <f>'2.2.14.'!D19+'2.2.14.'!D22</f>
        <v>5340</v>
      </c>
      <c r="D13" s="22">
        <f>'2.2.14.'!E19+'2.2.14.'!E22</f>
        <v>31040</v>
      </c>
      <c r="E13" s="22">
        <f>'2.2.14.'!F19+'2.2.14.'!F22</f>
        <v>21578</v>
      </c>
      <c r="F13" s="22">
        <f>'2.2.14.'!G19+'2.2.14.'!G22</f>
        <v>11564</v>
      </c>
      <c r="G13" s="22">
        <f>'2.2.14.'!H19+'2.2.14.'!H22</f>
        <v>14004</v>
      </c>
      <c r="H13" s="22">
        <f>'2.2.14.'!I19+'2.2.14.'!I22</f>
        <v>7260</v>
      </c>
      <c r="I13" s="22">
        <f>'2.2.14.'!J19+'2.2.14.'!J22</f>
        <v>7553</v>
      </c>
      <c r="J13" s="22">
        <f>'2.2.14.'!K19+'2.2.14.'!K22</f>
        <v>33853</v>
      </c>
      <c r="K13" s="313">
        <f>'2.2.14.'!L19+'2.2.14.'!L22</f>
        <v>7212</v>
      </c>
      <c r="L13" s="318">
        <f>'2.2.14.'!M19+'2.2.14.'!M22</f>
        <v>139403</v>
      </c>
    </row>
    <row r="14" spans="1:12" ht="12.75" customHeight="1" x14ac:dyDescent="0.2">
      <c r="B14" s="33" t="s">
        <v>88</v>
      </c>
      <c r="C14" s="21">
        <f>'2.2.14.'!D25</f>
        <v>5421</v>
      </c>
      <c r="D14" s="21">
        <f>'2.2.14.'!E25</f>
        <v>9906</v>
      </c>
      <c r="E14" s="21">
        <f>'2.2.14.'!F25</f>
        <v>11032</v>
      </c>
      <c r="F14" s="21">
        <f>'2.2.14.'!G25</f>
        <v>3605</v>
      </c>
      <c r="G14" s="21">
        <f>'2.2.14.'!H25</f>
        <v>8658</v>
      </c>
      <c r="H14" s="21">
        <f>'2.2.14.'!I25</f>
        <v>4598</v>
      </c>
      <c r="I14" s="21">
        <f>'2.2.14.'!J25</f>
        <v>2458</v>
      </c>
      <c r="J14" s="21">
        <f>'2.2.14.'!K25</f>
        <v>15141</v>
      </c>
      <c r="K14" s="314">
        <f>'2.2.14.'!L25</f>
        <v>4635</v>
      </c>
      <c r="L14" s="318">
        <f>'2.2.14.'!M25</f>
        <v>65454</v>
      </c>
    </row>
    <row r="15" spans="1:12" ht="12.75" customHeight="1" x14ac:dyDescent="0.2">
      <c r="B15" s="33" t="s">
        <v>89</v>
      </c>
      <c r="C15" s="21">
        <f>'2.2.14.'!D28+'2.2.14.'!D31+'2.2.14.'!D34+'2.2.14.'!D37+'2.2.14.'!D40+'2.2.14.'!D43</f>
        <v>47530</v>
      </c>
      <c r="D15" s="21">
        <f>'2.2.14.'!E28+'2.2.14.'!E31+'2.2.14.'!E34+'2.2.14.'!E37+'2.2.14.'!E40+'2.2.14.'!E43</f>
        <v>103425</v>
      </c>
      <c r="E15" s="21">
        <f>'2.2.14.'!F28+'2.2.14.'!F31+'2.2.14.'!F34+'2.2.14.'!F37+'2.2.14.'!F40+'2.2.14.'!F43</f>
        <v>134110</v>
      </c>
      <c r="F15" s="21">
        <f>'2.2.14.'!G28+'2.2.14.'!G31+'2.2.14.'!G34+'2.2.14.'!G37+'2.2.14.'!G40+'2.2.14.'!G43</f>
        <v>46888</v>
      </c>
      <c r="G15" s="21">
        <f>'2.2.14.'!H28+'2.2.14.'!H31+'2.2.14.'!H34+'2.2.14.'!H37+'2.2.14.'!H40+'2.2.14.'!H43</f>
        <v>102356</v>
      </c>
      <c r="H15" s="21">
        <f>'2.2.14.'!I28+'2.2.14.'!I31+'2.2.14.'!I34+'2.2.14.'!I37+'2.2.14.'!I40+'2.2.14.'!I43</f>
        <v>52164</v>
      </c>
      <c r="I15" s="21">
        <f>'2.2.14.'!J28+'2.2.14.'!J31+'2.2.14.'!J34+'2.2.14.'!J37+'2.2.14.'!J40+'2.2.14.'!J43</f>
        <v>27345</v>
      </c>
      <c r="J15" s="21">
        <f>'2.2.14.'!K28+'2.2.14.'!K31+'2.2.14.'!K34+'2.2.14.'!K37+'2.2.14.'!K40+'2.2.14.'!K43</f>
        <v>171108</v>
      </c>
      <c r="K15" s="314">
        <f>'2.2.14.'!L28+'2.2.14.'!L31+'2.2.14.'!L34+'2.2.14.'!L37+'2.2.14.'!L40+'2.2.14.'!L43</f>
        <v>47134</v>
      </c>
      <c r="L15" s="318">
        <f>'2.2.14.'!M28+'2.2.14.'!M31+'2.2.14.'!M34+'2.2.14.'!M37+'2.2.14.'!M40+'2.2.14.'!M43</f>
        <v>732058</v>
      </c>
    </row>
    <row r="16" spans="1:12" ht="12.75" customHeight="1" x14ac:dyDescent="0.2">
      <c r="C16" s="35">
        <f>'2.2.14.'!D46</f>
        <v>60407</v>
      </c>
      <c r="D16">
        <f>'2.2.14.'!E46</f>
        <v>148291</v>
      </c>
      <c r="E16">
        <f>'2.2.14.'!F46</f>
        <v>170747</v>
      </c>
      <c r="F16">
        <f>'2.2.14.'!G46</f>
        <v>63907</v>
      </c>
      <c r="G16">
        <f>'2.2.14.'!H46</f>
        <v>128783</v>
      </c>
      <c r="H16">
        <f>'2.2.14.'!I46</f>
        <v>67496</v>
      </c>
      <c r="I16">
        <f>'2.2.14.'!J46</f>
        <v>38514</v>
      </c>
      <c r="J16">
        <f>'2.2.14.'!K46</f>
        <v>227108</v>
      </c>
      <c r="K16">
        <f>'2.2.14.'!L46</f>
        <v>61704</v>
      </c>
      <c r="L16" s="321">
        <f>'2.2.14.'!M46</f>
        <v>966957</v>
      </c>
    </row>
    <row r="17" spans="2:12" ht="12.75" customHeight="1" thickBot="1" x14ac:dyDescent="0.25">
      <c r="C17" s="20" t="s">
        <v>28</v>
      </c>
      <c r="D17" s="25" t="s">
        <v>29</v>
      </c>
      <c r="E17" s="25" t="s">
        <v>51</v>
      </c>
      <c r="F17" s="25" t="s">
        <v>52</v>
      </c>
      <c r="G17" s="25" t="s">
        <v>53</v>
      </c>
      <c r="H17" s="25" t="s">
        <v>54</v>
      </c>
      <c r="I17" s="25" t="s">
        <v>55</v>
      </c>
      <c r="J17" s="25" t="s">
        <v>56</v>
      </c>
      <c r="K17" s="311" t="s">
        <v>30</v>
      </c>
      <c r="L17" s="320" t="s">
        <v>0</v>
      </c>
    </row>
    <row r="18" spans="2:12" ht="12.75" customHeight="1" thickTop="1" x14ac:dyDescent="0.2">
      <c r="B18" s="34" t="s">
        <v>87</v>
      </c>
      <c r="C18" s="17">
        <f>C12/C16</f>
        <v>3.5029052924329965E-2</v>
      </c>
      <c r="D18" s="45">
        <f t="shared" ref="D18:L18" si="0">D12/D16</f>
        <v>2.6434510523227976E-2</v>
      </c>
      <c r="E18" s="45">
        <f t="shared" si="0"/>
        <v>2.3596315015783586E-2</v>
      </c>
      <c r="F18" s="45">
        <f t="shared" si="0"/>
        <v>2.8963963259110895E-2</v>
      </c>
      <c r="G18" s="45">
        <f t="shared" si="0"/>
        <v>2.92274601461373E-2</v>
      </c>
      <c r="H18" s="45">
        <f t="shared" si="0"/>
        <v>5.1469716723954013E-2</v>
      </c>
      <c r="I18" s="45">
        <f t="shared" si="0"/>
        <v>3.0092953211819078E-2</v>
      </c>
      <c r="J18" s="45">
        <f t="shared" si="0"/>
        <v>3.0848759180654137E-2</v>
      </c>
      <c r="K18" s="315">
        <f t="shared" si="0"/>
        <v>4.4130040191883831E-2</v>
      </c>
      <c r="L18" s="319">
        <f t="shared" si="0"/>
        <v>3.1069633913400493E-2</v>
      </c>
    </row>
    <row r="19" spans="2:12" ht="12.75" customHeight="1" x14ac:dyDescent="0.2">
      <c r="B19" s="33" t="s">
        <v>21</v>
      </c>
      <c r="C19" s="22">
        <f>C13/C16</f>
        <v>8.8400350952704154E-2</v>
      </c>
      <c r="D19" s="46">
        <f t="shared" ref="D19:L19" si="1">D13/D16</f>
        <v>0.20931816495943786</v>
      </c>
      <c r="E19" s="46">
        <f t="shared" si="1"/>
        <v>0.12637410906194546</v>
      </c>
      <c r="F19" s="46">
        <f t="shared" si="1"/>
        <v>0.1809504436133757</v>
      </c>
      <c r="G19" s="46">
        <f t="shared" si="1"/>
        <v>0.1087410605437053</v>
      </c>
      <c r="H19" s="46">
        <f t="shared" si="1"/>
        <v>0.1075619295958279</v>
      </c>
      <c r="I19" s="46">
        <f t="shared" si="1"/>
        <v>0.19611050527081061</v>
      </c>
      <c r="J19" s="46">
        <f t="shared" si="1"/>
        <v>0.14906123958645226</v>
      </c>
      <c r="K19" s="316">
        <f t="shared" si="1"/>
        <v>0.11688059120964606</v>
      </c>
      <c r="L19" s="319">
        <f t="shared" si="1"/>
        <v>0.14416670027726156</v>
      </c>
    </row>
    <row r="20" spans="2:12" ht="12.75" customHeight="1" x14ac:dyDescent="0.2">
      <c r="B20" s="33" t="s">
        <v>88</v>
      </c>
      <c r="C20" s="21">
        <f>C14/C16</f>
        <v>8.9741255152548549E-2</v>
      </c>
      <c r="D20" s="47">
        <f t="shared" ref="D20:L20" si="2">D14/D16</f>
        <v>6.6801087051810287E-2</v>
      </c>
      <c r="E20" s="47">
        <f t="shared" si="2"/>
        <v>6.4610212770941797E-2</v>
      </c>
      <c r="F20" s="47">
        <f t="shared" si="2"/>
        <v>5.6410095920634673E-2</v>
      </c>
      <c r="G20" s="47">
        <f t="shared" si="2"/>
        <v>6.7229370336146857E-2</v>
      </c>
      <c r="H20" s="47">
        <f t="shared" si="2"/>
        <v>6.812255541069101E-2</v>
      </c>
      <c r="I20" s="47">
        <f t="shared" si="2"/>
        <v>6.3820948226618893E-2</v>
      </c>
      <c r="J20" s="47">
        <f t="shared" si="2"/>
        <v>6.6668721489335475E-2</v>
      </c>
      <c r="K20" s="317">
        <f t="shared" si="2"/>
        <v>7.5116686114352391E-2</v>
      </c>
      <c r="L20" s="319">
        <f t="shared" si="2"/>
        <v>6.7690703929957588E-2</v>
      </c>
    </row>
    <row r="21" spans="2:12" ht="12.75" customHeight="1" x14ac:dyDescent="0.2">
      <c r="B21" s="33" t="s">
        <v>89</v>
      </c>
      <c r="C21" s="21">
        <f>C15/C16</f>
        <v>0.78682934097041735</v>
      </c>
      <c r="D21" s="47">
        <f t="shared" ref="D21:L21" si="3">D15/D16</f>
        <v>0.69744623746552392</v>
      </c>
      <c r="E21" s="47">
        <f t="shared" si="3"/>
        <v>0.78543107638787213</v>
      </c>
      <c r="F21" s="47">
        <f t="shared" si="3"/>
        <v>0.73369114494499821</v>
      </c>
      <c r="G21" s="47">
        <f t="shared" si="3"/>
        <v>0.79479434397397175</v>
      </c>
      <c r="H21" s="47">
        <f t="shared" si="3"/>
        <v>0.77284579826952704</v>
      </c>
      <c r="I21" s="47">
        <f t="shared" si="3"/>
        <v>0.71000155787505848</v>
      </c>
      <c r="J21" s="47">
        <f t="shared" si="3"/>
        <v>0.7534212797435581</v>
      </c>
      <c r="K21" s="317">
        <f t="shared" si="3"/>
        <v>0.76387268248411777</v>
      </c>
      <c r="L21" s="319">
        <f t="shared" si="3"/>
        <v>0.7570739960515307</v>
      </c>
    </row>
    <row r="22" spans="2:12" ht="12.75" customHeight="1" x14ac:dyDescent="0.2">
      <c r="C22" s="35">
        <f>SUM(C18:C21)</f>
        <v>1</v>
      </c>
      <c r="D22" s="35">
        <f t="shared" ref="D22:L22" si="4">SUM(D18:D21)</f>
        <v>1</v>
      </c>
      <c r="E22" s="35">
        <f t="shared" si="4"/>
        <v>1.0000117132365429</v>
      </c>
      <c r="F22" s="35">
        <f t="shared" si="4"/>
        <v>1.0000156477381195</v>
      </c>
      <c r="G22" s="35">
        <f t="shared" si="4"/>
        <v>0.99999223499996126</v>
      </c>
      <c r="H22" s="35">
        <f t="shared" si="4"/>
        <v>1</v>
      </c>
      <c r="I22" s="35">
        <f t="shared" si="4"/>
        <v>1.000025964584307</v>
      </c>
      <c r="J22" s="35">
        <f t="shared" si="4"/>
        <v>1</v>
      </c>
      <c r="K22" s="35">
        <f t="shared" si="4"/>
        <v>1</v>
      </c>
      <c r="L22" s="35">
        <f t="shared" si="4"/>
        <v>1.0000010341721504</v>
      </c>
    </row>
    <row r="23" spans="2:12" ht="12.75" customHeight="1" x14ac:dyDescent="0.2"/>
    <row r="24" spans="2:12" ht="12.75" customHeight="1" x14ac:dyDescent="0.2">
      <c r="C24" t="str">
        <f>"Gráfico 2.2.9. Distribución porcentual del Número de asalariados por Sector de actividad  según Provincia. Castilla y León. "&amp;Índice!B12</f>
        <v>Gráfico 2.2.9. Distribución porcentual del Número de asalariados por Sector de actividad  según Provincia. Castilla y León. Año 2021</v>
      </c>
    </row>
    <row r="25" spans="2:12" ht="12.75" customHeight="1" x14ac:dyDescent="0.2"/>
    <row r="26" spans="2:12" ht="12.75" customHeight="1" x14ac:dyDescent="0.2"/>
    <row r="38" spans="2:12" x14ac:dyDescent="0.2">
      <c r="B38" s="126" t="s">
        <v>224</v>
      </c>
      <c r="C38" s="126"/>
      <c r="D38" s="126"/>
      <c r="E38" s="126"/>
      <c r="F38" s="126"/>
      <c r="G38" s="126"/>
      <c r="H38" s="126"/>
      <c r="I38" s="126"/>
      <c r="J38" s="126"/>
      <c r="K38" s="126"/>
      <c r="L38" s="126"/>
    </row>
    <row r="39" spans="2:12" x14ac:dyDescent="0.2">
      <c r="B39" s="128" t="s">
        <v>225</v>
      </c>
    </row>
    <row r="41" spans="2:12" ht="12.75" customHeight="1" x14ac:dyDescent="0.2">
      <c r="C41" s="14"/>
      <c r="D41" s="14"/>
      <c r="E41" s="14"/>
      <c r="F41" s="14"/>
      <c r="G41" s="14"/>
      <c r="H41" s="14"/>
      <c r="I41" s="14"/>
      <c r="J41" s="14"/>
      <c r="K41" s="14"/>
      <c r="L41" s="14"/>
    </row>
  </sheetData>
  <pageMargins left="0.39370078740157483" right="0.39370078740157483" top="0.39370078740157483" bottom="0.39370078740157483" header="0" footer="0"/>
  <pageSetup paperSize="9" orientation="landscape"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A1:L39"/>
  <sheetViews>
    <sheetView showGridLines="0" zoomScaleNormal="100" zoomScaleSheetLayoutView="100" workbookViewId="0"/>
  </sheetViews>
  <sheetFormatPr baseColWidth="10" defaultRowHeight="12.75" x14ac:dyDescent="0.2"/>
  <cols>
    <col min="1" max="1" width="5.7109375" customWidth="1"/>
    <col min="2" max="2" width="11.42578125" customWidth="1"/>
  </cols>
  <sheetData>
    <row r="1" spans="1:6" x14ac:dyDescent="0.2">
      <c r="A1" s="127"/>
    </row>
    <row r="9" spans="1:6" x14ac:dyDescent="0.2">
      <c r="B9" s="56" t="s">
        <v>74</v>
      </c>
      <c r="C9" s="12"/>
      <c r="D9" s="12"/>
      <c r="E9" s="12"/>
      <c r="F9" s="12"/>
    </row>
    <row r="12" spans="1:6" ht="13.5" thickBot="1" x14ac:dyDescent="0.25">
      <c r="B12" t="s">
        <v>76</v>
      </c>
      <c r="C12" s="36" t="s">
        <v>0</v>
      </c>
    </row>
    <row r="13" spans="1:6" ht="13.5" customHeight="1" thickTop="1" x14ac:dyDescent="0.2">
      <c r="B13" s="44" t="s">
        <v>1</v>
      </c>
      <c r="C13" s="35">
        <f>'2.2.17.'!M46</f>
        <v>20729</v>
      </c>
    </row>
    <row r="14" spans="1:6" ht="12.75" customHeight="1" x14ac:dyDescent="0.2">
      <c r="B14" s="43" t="s">
        <v>27</v>
      </c>
      <c r="C14" s="35">
        <f>'2.2.17.'!M43</f>
        <v>9675</v>
      </c>
    </row>
    <row r="15" spans="1:6" ht="22.5" x14ac:dyDescent="0.2">
      <c r="B15" s="43" t="s">
        <v>26</v>
      </c>
      <c r="C15" s="35">
        <f>'2.2.17.'!M40</f>
        <v>25530</v>
      </c>
    </row>
    <row r="16" spans="1:6" ht="12.75" customHeight="1" x14ac:dyDescent="0.2">
      <c r="B16" s="43" t="s">
        <v>25</v>
      </c>
      <c r="C16" s="35">
        <f>'2.2.17.'!M37</f>
        <v>16166</v>
      </c>
    </row>
    <row r="17" spans="2:3" ht="12.75" customHeight="1" x14ac:dyDescent="0.2">
      <c r="B17" s="43" t="s">
        <v>78</v>
      </c>
      <c r="C17" s="35">
        <f>'2.2.17.'!M34</f>
        <v>35332</v>
      </c>
    </row>
    <row r="18" spans="2:3" ht="12.75" customHeight="1" x14ac:dyDescent="0.2">
      <c r="B18" s="43" t="s">
        <v>23</v>
      </c>
      <c r="C18" s="35">
        <f>'2.2.17.'!M31</f>
        <v>27966</v>
      </c>
    </row>
    <row r="19" spans="2:3" ht="12.75" customHeight="1" x14ac:dyDescent="0.2">
      <c r="B19" s="43" t="s">
        <v>22</v>
      </c>
      <c r="C19" s="35">
        <f>'2.2.17.'!M28</f>
        <v>18208</v>
      </c>
    </row>
    <row r="20" spans="2:3" ht="12.75" customHeight="1" x14ac:dyDescent="0.2">
      <c r="B20" s="42" t="s">
        <v>77</v>
      </c>
      <c r="C20" s="35">
        <f>'2.2.17.'!M25</f>
        <v>20017</v>
      </c>
    </row>
    <row r="21" spans="2:3" ht="15" customHeight="1" x14ac:dyDescent="0.2">
      <c r="B21" s="43" t="s">
        <v>21</v>
      </c>
      <c r="C21" s="35">
        <f>'2.2.17.'!M22</f>
        <v>24869</v>
      </c>
    </row>
    <row r="22" spans="2:3" ht="12.75" customHeight="1" x14ac:dyDescent="0.2">
      <c r="B22" s="42" t="s">
        <v>20</v>
      </c>
      <c r="C22" s="35">
        <f>'2.2.17.'!M19</f>
        <v>28530</v>
      </c>
    </row>
    <row r="23" spans="2:3" ht="45" x14ac:dyDescent="0.2">
      <c r="B23" s="42" t="s">
        <v>19</v>
      </c>
      <c r="C23" s="35">
        <f>'2.2.17.'!M16</f>
        <v>12045</v>
      </c>
    </row>
    <row r="24" spans="2:3" x14ac:dyDescent="0.2">
      <c r="B24" s="66"/>
      <c r="C24" s="65"/>
    </row>
    <row r="25" spans="2:3" x14ac:dyDescent="0.2">
      <c r="B25" s="67"/>
      <c r="C25" t="str">
        <f>"Gráfico 2.2.10. Salario medio anual por Sector de actividad. 
Castilla y León. "&amp;Índice!B12</f>
        <v>Gráfico 2.2.10. Salario medio anual por Sector de actividad. 
Castilla y León. Año 2021</v>
      </c>
    </row>
    <row r="26" spans="2:3" x14ac:dyDescent="0.2">
      <c r="B26" s="67"/>
    </row>
    <row r="27" spans="2:3" x14ac:dyDescent="0.2">
      <c r="B27" s="67"/>
    </row>
    <row r="28" spans="2:3" x14ac:dyDescent="0.2">
      <c r="B28" s="67"/>
    </row>
    <row r="29" spans="2:3" x14ac:dyDescent="0.2">
      <c r="B29" s="67"/>
    </row>
    <row r="30" spans="2:3" x14ac:dyDescent="0.2">
      <c r="B30" s="67"/>
    </row>
    <row r="31" spans="2:3" x14ac:dyDescent="0.2">
      <c r="B31" s="67"/>
    </row>
    <row r="32" spans="2:3" x14ac:dyDescent="0.2">
      <c r="B32" s="67"/>
    </row>
    <row r="33" spans="2:12" x14ac:dyDescent="0.2">
      <c r="B33" s="67"/>
    </row>
    <row r="34" spans="2:12" x14ac:dyDescent="0.2">
      <c r="B34" s="67"/>
    </row>
    <row r="35" spans="2:12" x14ac:dyDescent="0.2">
      <c r="B35" s="67"/>
    </row>
    <row r="36" spans="2:12" ht="12.75" customHeight="1" x14ac:dyDescent="0.2">
      <c r="J36" s="14"/>
      <c r="K36" s="14"/>
      <c r="L36" s="14"/>
    </row>
    <row r="38" spans="2:12" x14ac:dyDescent="0.2">
      <c r="B38" s="126" t="s">
        <v>224</v>
      </c>
      <c r="C38" s="126"/>
      <c r="D38" s="126"/>
      <c r="E38" s="126"/>
      <c r="F38" s="126"/>
      <c r="G38" s="126"/>
      <c r="H38" s="126"/>
      <c r="I38" s="126"/>
      <c r="J38" s="126"/>
      <c r="K38" s="126"/>
      <c r="L38" s="126"/>
    </row>
    <row r="39" spans="2:12" x14ac:dyDescent="0.2">
      <c r="B39" s="128" t="s">
        <v>225</v>
      </c>
    </row>
  </sheetData>
  <sortState ref="B11:C21">
    <sortCondition ref="C11:C21"/>
  </sortState>
  <pageMargins left="0.39370078740157483" right="0.39370078740157483" top="0.39370078740157483" bottom="0.39370078740157483" header="0" footer="0"/>
  <pageSetup paperSize="9" orientation="landscape"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A1:AA41"/>
  <sheetViews>
    <sheetView showGridLines="0" zoomScaleNormal="100" zoomScaleSheetLayoutView="100" workbookViewId="0">
      <pane xSplit="2" topLeftCell="C1" activePane="topRight" state="frozen"/>
      <selection pane="topRight"/>
    </sheetView>
  </sheetViews>
  <sheetFormatPr baseColWidth="10" defaultRowHeight="12.75" x14ac:dyDescent="0.2"/>
  <cols>
    <col min="1" max="1" width="5.7109375" style="11" customWidth="1"/>
    <col min="2" max="2" width="21.7109375" style="11" customWidth="1"/>
    <col min="3" max="5" width="8.7109375" style="11" customWidth="1"/>
    <col min="6" max="6" width="11.85546875" style="11" customWidth="1"/>
    <col min="7" max="7" width="12.28515625" style="11" customWidth="1"/>
    <col min="8" max="8" width="10" style="11" customWidth="1"/>
    <col min="9" max="9" width="9.85546875" style="11" customWidth="1"/>
    <col min="10" max="10" width="10" style="11" customWidth="1"/>
    <col min="11" max="11" width="11.85546875" style="11" customWidth="1"/>
    <col min="12" max="12" width="12.28515625" style="11" customWidth="1"/>
    <col min="13" max="13" width="10" style="11" customWidth="1"/>
    <col min="14" max="14" width="9.85546875" style="11" customWidth="1"/>
    <col min="15" max="15" width="10" style="11" customWidth="1"/>
    <col min="16" max="20" width="14.28515625" style="11" customWidth="1"/>
    <col min="21" max="26" width="13.7109375" style="11" customWidth="1"/>
    <col min="27" max="27" width="14.28515625" style="11" bestFit="1" customWidth="1"/>
    <col min="28" max="16384" width="11.42578125" style="11"/>
  </cols>
  <sheetData>
    <row r="1" spans="1:27" x14ac:dyDescent="0.2">
      <c r="A1" s="127"/>
    </row>
    <row r="5" spans="1:27" x14ac:dyDescent="0.2">
      <c r="O5" s="23"/>
      <c r="P5" s="23"/>
      <c r="Q5" s="23"/>
      <c r="R5" s="23"/>
      <c r="S5" s="23"/>
    </row>
    <row r="9" spans="1:27" x14ac:dyDescent="0.2">
      <c r="B9" s="56" t="s">
        <v>75</v>
      </c>
    </row>
    <row r="10" spans="1:27" ht="13.5" thickBot="1" x14ac:dyDescent="0.25"/>
    <row r="11" spans="1:27" ht="35.1" customHeight="1" thickTop="1" thickBot="1" x14ac:dyDescent="0.25">
      <c r="B11" s="331" t="str">
        <f>"Tabla 2.3.1. Número de entidades, Número de asalariados, Número de perceptores, Retribuciones y Retenciones por Situación de ERTE y Comunidad autónoma.  "&amp;Índice!B12</f>
        <v>Tabla 2.3.1. Número de entidades, Número de asalariados, Número de perceptores, Retribuciones y Retenciones por Situación de ERTE y Comunidad autónoma.  Año 2021</v>
      </c>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3"/>
    </row>
    <row r="12" spans="1:27" ht="13.5" thickTop="1" x14ac:dyDescent="0.2">
      <c r="B12" s="346" t="s">
        <v>144</v>
      </c>
      <c r="C12" s="396" t="s">
        <v>147</v>
      </c>
      <c r="D12" s="397"/>
      <c r="E12" s="398"/>
      <c r="F12" s="396" t="s">
        <v>148</v>
      </c>
      <c r="G12" s="397"/>
      <c r="H12" s="397"/>
      <c r="I12" s="397"/>
      <c r="J12" s="398"/>
      <c r="K12" s="396" t="s">
        <v>204</v>
      </c>
      <c r="L12" s="397"/>
      <c r="M12" s="397"/>
      <c r="N12" s="397"/>
      <c r="O12" s="398"/>
      <c r="P12" s="396" t="s">
        <v>145</v>
      </c>
      <c r="Q12" s="397"/>
      <c r="R12" s="397"/>
      <c r="S12" s="397"/>
      <c r="T12" s="398"/>
      <c r="U12" s="387" t="s">
        <v>205</v>
      </c>
      <c r="V12" s="397" t="s">
        <v>146</v>
      </c>
      <c r="W12" s="397"/>
      <c r="X12" s="397"/>
      <c r="Y12" s="397"/>
      <c r="Z12" s="398"/>
    </row>
    <row r="13" spans="1:27" ht="15" customHeight="1" x14ac:dyDescent="0.2">
      <c r="B13" s="402"/>
      <c r="C13" s="377" t="s">
        <v>200</v>
      </c>
      <c r="D13" s="390" t="s">
        <v>201</v>
      </c>
      <c r="E13" s="392" t="s">
        <v>1</v>
      </c>
      <c r="F13" s="399" t="s">
        <v>200</v>
      </c>
      <c r="G13" s="400"/>
      <c r="H13" s="401"/>
      <c r="I13" s="390" t="s">
        <v>201</v>
      </c>
      <c r="J13" s="392" t="s">
        <v>1</v>
      </c>
      <c r="K13" s="394" t="s">
        <v>200</v>
      </c>
      <c r="L13" s="395"/>
      <c r="M13" s="395"/>
      <c r="N13" s="390" t="s">
        <v>201</v>
      </c>
      <c r="O13" s="392" t="s">
        <v>1</v>
      </c>
      <c r="P13" s="394" t="s">
        <v>200</v>
      </c>
      <c r="Q13" s="395"/>
      <c r="R13" s="395"/>
      <c r="S13" s="390" t="s">
        <v>201</v>
      </c>
      <c r="T13" s="392" t="s">
        <v>1</v>
      </c>
      <c r="U13" s="388"/>
      <c r="V13" s="403" t="s">
        <v>200</v>
      </c>
      <c r="W13" s="404"/>
      <c r="X13" s="404"/>
      <c r="Y13" s="405" t="s">
        <v>201</v>
      </c>
      <c r="Z13" s="392" t="s">
        <v>1</v>
      </c>
    </row>
    <row r="14" spans="1:27" ht="36.75" thickBot="1" x14ac:dyDescent="0.25">
      <c r="B14" s="347"/>
      <c r="C14" s="356"/>
      <c r="D14" s="391"/>
      <c r="E14" s="393"/>
      <c r="F14" s="285" t="s">
        <v>202</v>
      </c>
      <c r="G14" s="295" t="s">
        <v>203</v>
      </c>
      <c r="H14" s="295" t="s">
        <v>1</v>
      </c>
      <c r="I14" s="391"/>
      <c r="J14" s="393"/>
      <c r="K14" s="285" t="s">
        <v>202</v>
      </c>
      <c r="L14" s="286" t="s">
        <v>203</v>
      </c>
      <c r="M14" s="286" t="s">
        <v>1</v>
      </c>
      <c r="N14" s="391"/>
      <c r="O14" s="393"/>
      <c r="P14" s="285" t="s">
        <v>202</v>
      </c>
      <c r="Q14" s="286" t="s">
        <v>203</v>
      </c>
      <c r="R14" s="286" t="s">
        <v>1</v>
      </c>
      <c r="S14" s="391"/>
      <c r="T14" s="393"/>
      <c r="U14" s="389"/>
      <c r="V14" s="285" t="s">
        <v>202</v>
      </c>
      <c r="W14" s="286" t="s">
        <v>203</v>
      </c>
      <c r="X14" s="286" t="s">
        <v>1</v>
      </c>
      <c r="Y14" s="391"/>
      <c r="Z14" s="393"/>
    </row>
    <row r="15" spans="1:27" ht="15" customHeight="1" thickTop="1" x14ac:dyDescent="0.2">
      <c r="B15" s="94" t="s">
        <v>39</v>
      </c>
      <c r="C15" s="95">
        <v>32949</v>
      </c>
      <c r="D15" s="233">
        <v>322077</v>
      </c>
      <c r="E15" s="299">
        <v>355026</v>
      </c>
      <c r="F15" s="95">
        <v>123693</v>
      </c>
      <c r="G15" s="233">
        <v>850177</v>
      </c>
      <c r="H15" s="233">
        <v>973870</v>
      </c>
      <c r="I15" s="233">
        <v>1873779</v>
      </c>
      <c r="J15" s="299">
        <v>2847650</v>
      </c>
      <c r="K15" s="95">
        <v>137990</v>
      </c>
      <c r="L15" s="96">
        <v>1132990</v>
      </c>
      <c r="M15" s="96">
        <v>1270980</v>
      </c>
      <c r="N15" s="96">
        <v>3086553</v>
      </c>
      <c r="O15" s="130">
        <v>4357533</v>
      </c>
      <c r="P15" s="95">
        <v>1511802423</v>
      </c>
      <c r="Q15" s="96">
        <v>19010913299</v>
      </c>
      <c r="R15" s="96">
        <v>20522715722</v>
      </c>
      <c r="S15" s="96">
        <v>26873235537</v>
      </c>
      <c r="T15" s="130">
        <v>47395951259</v>
      </c>
      <c r="U15" s="304">
        <v>521615049</v>
      </c>
      <c r="V15" s="95">
        <v>124528451</v>
      </c>
      <c r="W15" s="96">
        <v>3106043444</v>
      </c>
      <c r="X15" s="96">
        <v>3230571895</v>
      </c>
      <c r="Y15" s="96">
        <v>3160114588</v>
      </c>
      <c r="Z15" s="130">
        <v>6390686483</v>
      </c>
      <c r="AA15" s="13"/>
    </row>
    <row r="16" spans="1:27" ht="15" customHeight="1" x14ac:dyDescent="0.2">
      <c r="B16" s="99" t="s">
        <v>40</v>
      </c>
      <c r="C16" s="100">
        <v>5412</v>
      </c>
      <c r="D16" s="234">
        <v>45787</v>
      </c>
      <c r="E16" s="300">
        <v>51199</v>
      </c>
      <c r="F16" s="100">
        <v>27121</v>
      </c>
      <c r="G16" s="234">
        <v>169887</v>
      </c>
      <c r="H16" s="234">
        <v>197008</v>
      </c>
      <c r="I16" s="234">
        <v>309498</v>
      </c>
      <c r="J16" s="300">
        <v>506506</v>
      </c>
      <c r="K16" s="100">
        <v>30153</v>
      </c>
      <c r="L16" s="101">
        <v>222358</v>
      </c>
      <c r="M16" s="101">
        <v>252511</v>
      </c>
      <c r="N16" s="101">
        <v>411902</v>
      </c>
      <c r="O16" s="132">
        <v>664413</v>
      </c>
      <c r="P16" s="100">
        <v>484818123</v>
      </c>
      <c r="Q16" s="101">
        <v>3895007166</v>
      </c>
      <c r="R16" s="101">
        <v>4379825289</v>
      </c>
      <c r="S16" s="101">
        <v>6553665802</v>
      </c>
      <c r="T16" s="132">
        <v>10933491091</v>
      </c>
      <c r="U16" s="305">
        <v>87043464</v>
      </c>
      <c r="V16" s="100">
        <v>60269137</v>
      </c>
      <c r="W16" s="101">
        <v>628850793</v>
      </c>
      <c r="X16" s="101">
        <v>689119929</v>
      </c>
      <c r="Y16" s="101">
        <v>954938133</v>
      </c>
      <c r="Z16" s="132">
        <v>1644058062</v>
      </c>
      <c r="AA16" s="13"/>
    </row>
    <row r="17" spans="2:27" ht="15" customHeight="1" x14ac:dyDescent="0.2">
      <c r="B17" s="99" t="s">
        <v>126</v>
      </c>
      <c r="C17" s="100">
        <v>5787</v>
      </c>
      <c r="D17" s="234">
        <v>27046</v>
      </c>
      <c r="E17" s="300">
        <v>32833</v>
      </c>
      <c r="F17" s="100">
        <v>20268</v>
      </c>
      <c r="G17" s="234">
        <v>125979</v>
      </c>
      <c r="H17" s="234">
        <v>146246</v>
      </c>
      <c r="I17" s="234">
        <v>159245</v>
      </c>
      <c r="J17" s="300">
        <v>305491</v>
      </c>
      <c r="K17" s="100">
        <v>22598</v>
      </c>
      <c r="L17" s="101">
        <v>166453</v>
      </c>
      <c r="M17" s="101">
        <v>189051</v>
      </c>
      <c r="N17" s="101">
        <v>201765</v>
      </c>
      <c r="O17" s="132">
        <v>390816</v>
      </c>
      <c r="P17" s="100">
        <v>275605135</v>
      </c>
      <c r="Q17" s="101">
        <v>3022267598</v>
      </c>
      <c r="R17" s="101">
        <v>3297872733</v>
      </c>
      <c r="S17" s="101">
        <v>3375171844</v>
      </c>
      <c r="T17" s="132">
        <v>6673044577</v>
      </c>
      <c r="U17" s="305">
        <v>68910382</v>
      </c>
      <c r="V17" s="100">
        <v>26109443</v>
      </c>
      <c r="W17" s="101">
        <v>506519843</v>
      </c>
      <c r="X17" s="101">
        <v>532629286</v>
      </c>
      <c r="Y17" s="101">
        <v>505913931</v>
      </c>
      <c r="Z17" s="132">
        <v>1038543218</v>
      </c>
      <c r="AA17" s="13"/>
    </row>
    <row r="18" spans="2:27" ht="15" customHeight="1" x14ac:dyDescent="0.2">
      <c r="B18" s="99" t="s">
        <v>127</v>
      </c>
      <c r="C18" s="100">
        <v>10486</v>
      </c>
      <c r="D18" s="234">
        <v>39852</v>
      </c>
      <c r="E18" s="300">
        <v>50338</v>
      </c>
      <c r="F18" s="100">
        <v>80610</v>
      </c>
      <c r="G18" s="234">
        <v>196062</v>
      </c>
      <c r="H18" s="234">
        <v>276672</v>
      </c>
      <c r="I18" s="234">
        <v>211936</v>
      </c>
      <c r="J18" s="300">
        <v>488608</v>
      </c>
      <c r="K18" s="100">
        <v>87047</v>
      </c>
      <c r="L18" s="101">
        <v>254709</v>
      </c>
      <c r="M18" s="101">
        <v>341756</v>
      </c>
      <c r="N18" s="101">
        <v>279705</v>
      </c>
      <c r="O18" s="132">
        <v>621461</v>
      </c>
      <c r="P18" s="100">
        <v>1162087448</v>
      </c>
      <c r="Q18" s="101">
        <v>4182828971</v>
      </c>
      <c r="R18" s="101">
        <v>5344916419</v>
      </c>
      <c r="S18" s="101">
        <v>3938367948</v>
      </c>
      <c r="T18" s="132">
        <v>9283284366</v>
      </c>
      <c r="U18" s="305">
        <v>514752355</v>
      </c>
      <c r="V18" s="100">
        <v>141743083</v>
      </c>
      <c r="W18" s="101">
        <v>666461982</v>
      </c>
      <c r="X18" s="101">
        <v>808205066</v>
      </c>
      <c r="Y18" s="101">
        <v>528713869</v>
      </c>
      <c r="Z18" s="132">
        <v>1336918934</v>
      </c>
      <c r="AA18" s="13"/>
    </row>
    <row r="19" spans="2:27" ht="15" customHeight="1" x14ac:dyDescent="0.2">
      <c r="B19" s="99" t="s">
        <v>41</v>
      </c>
      <c r="C19" s="100">
        <v>13470</v>
      </c>
      <c r="D19" s="234">
        <v>56817</v>
      </c>
      <c r="E19" s="300">
        <v>70287</v>
      </c>
      <c r="F19" s="100">
        <v>79282</v>
      </c>
      <c r="G19" s="234">
        <v>272279</v>
      </c>
      <c r="H19" s="234">
        <v>351561</v>
      </c>
      <c r="I19" s="234">
        <v>356239</v>
      </c>
      <c r="J19" s="300">
        <v>707800</v>
      </c>
      <c r="K19" s="100">
        <v>86460</v>
      </c>
      <c r="L19" s="101">
        <v>351834</v>
      </c>
      <c r="M19" s="101">
        <v>438294</v>
      </c>
      <c r="N19" s="101">
        <v>460704</v>
      </c>
      <c r="O19" s="132">
        <v>898998</v>
      </c>
      <c r="P19" s="100">
        <v>785616857</v>
      </c>
      <c r="Q19" s="101">
        <v>5710058809</v>
      </c>
      <c r="R19" s="101">
        <v>6495675666</v>
      </c>
      <c r="S19" s="101">
        <v>5759549660</v>
      </c>
      <c r="T19" s="132">
        <v>12255225325</v>
      </c>
      <c r="U19" s="305">
        <v>472558221</v>
      </c>
      <c r="V19" s="100">
        <v>65805252</v>
      </c>
      <c r="W19" s="101">
        <v>896394537</v>
      </c>
      <c r="X19" s="101">
        <v>962199789</v>
      </c>
      <c r="Y19" s="101">
        <v>679697911</v>
      </c>
      <c r="Z19" s="132">
        <v>1641897701</v>
      </c>
      <c r="AA19" s="13"/>
    </row>
    <row r="20" spans="2:27" ht="15" customHeight="1" x14ac:dyDescent="0.2">
      <c r="B20" s="99" t="s">
        <v>42</v>
      </c>
      <c r="C20" s="100">
        <v>2862</v>
      </c>
      <c r="D20" s="234">
        <v>17285</v>
      </c>
      <c r="E20" s="300">
        <v>20147</v>
      </c>
      <c r="F20" s="100">
        <v>10161</v>
      </c>
      <c r="G20" s="234">
        <v>65368</v>
      </c>
      <c r="H20" s="234">
        <v>75529</v>
      </c>
      <c r="I20" s="234">
        <v>137814</v>
      </c>
      <c r="J20" s="300">
        <v>213343</v>
      </c>
      <c r="K20" s="100">
        <v>11147</v>
      </c>
      <c r="L20" s="101">
        <v>89794</v>
      </c>
      <c r="M20" s="101">
        <v>100941</v>
      </c>
      <c r="N20" s="101">
        <v>166770</v>
      </c>
      <c r="O20" s="132">
        <v>267711</v>
      </c>
      <c r="P20" s="100">
        <v>142659504</v>
      </c>
      <c r="Q20" s="101">
        <v>1504646224</v>
      </c>
      <c r="R20" s="101">
        <v>1647305728</v>
      </c>
      <c r="S20" s="101">
        <v>3914424756</v>
      </c>
      <c r="T20" s="132">
        <v>5561730483</v>
      </c>
      <c r="U20" s="305">
        <v>37535155</v>
      </c>
      <c r="V20" s="100">
        <v>14289252</v>
      </c>
      <c r="W20" s="101">
        <v>245574394</v>
      </c>
      <c r="X20" s="101">
        <v>259863646</v>
      </c>
      <c r="Y20" s="101">
        <v>765908860</v>
      </c>
      <c r="Z20" s="132">
        <v>1025772506</v>
      </c>
      <c r="AA20" s="13"/>
    </row>
    <row r="21" spans="2:27" ht="15" customHeight="1" x14ac:dyDescent="0.2">
      <c r="B21" s="104" t="s">
        <v>0</v>
      </c>
      <c r="C21" s="105">
        <v>11833</v>
      </c>
      <c r="D21" s="235">
        <v>72272</v>
      </c>
      <c r="E21" s="301">
        <v>84105</v>
      </c>
      <c r="F21" s="105">
        <v>42438</v>
      </c>
      <c r="G21" s="235">
        <v>219500</v>
      </c>
      <c r="H21" s="235">
        <v>261938</v>
      </c>
      <c r="I21" s="235">
        <v>435089</v>
      </c>
      <c r="J21" s="301">
        <v>697027</v>
      </c>
      <c r="K21" s="105">
        <v>47381</v>
      </c>
      <c r="L21" s="106">
        <v>287606</v>
      </c>
      <c r="M21" s="106">
        <v>334987</v>
      </c>
      <c r="N21" s="106">
        <v>566377</v>
      </c>
      <c r="O21" s="134">
        <v>901364</v>
      </c>
      <c r="P21" s="105">
        <v>591979921</v>
      </c>
      <c r="Q21" s="106">
        <v>5258578994</v>
      </c>
      <c r="R21" s="106">
        <v>5850558914</v>
      </c>
      <c r="S21" s="106">
        <v>8241836331</v>
      </c>
      <c r="T21" s="134">
        <v>14092395246</v>
      </c>
      <c r="U21" s="306">
        <v>153745676</v>
      </c>
      <c r="V21" s="105">
        <v>56885720</v>
      </c>
      <c r="W21" s="106">
        <v>860408697</v>
      </c>
      <c r="X21" s="106">
        <v>917294416</v>
      </c>
      <c r="Y21" s="106">
        <v>1090418298</v>
      </c>
      <c r="Z21" s="134">
        <v>2007712715</v>
      </c>
      <c r="AA21" s="13"/>
    </row>
    <row r="22" spans="2:27" ht="15" customHeight="1" x14ac:dyDescent="0.2">
      <c r="B22" s="99" t="s">
        <v>43</v>
      </c>
      <c r="C22" s="100">
        <v>7339</v>
      </c>
      <c r="D22" s="234">
        <v>75118</v>
      </c>
      <c r="E22" s="300">
        <v>82457</v>
      </c>
      <c r="F22" s="100">
        <v>23103</v>
      </c>
      <c r="G22" s="234">
        <v>177145</v>
      </c>
      <c r="H22" s="234">
        <v>200248</v>
      </c>
      <c r="I22" s="234">
        <v>418512</v>
      </c>
      <c r="J22" s="300">
        <v>618760</v>
      </c>
      <c r="K22" s="100">
        <v>25962</v>
      </c>
      <c r="L22" s="101">
        <v>229828</v>
      </c>
      <c r="M22" s="101">
        <v>255790</v>
      </c>
      <c r="N22" s="101">
        <v>639536</v>
      </c>
      <c r="O22" s="132">
        <v>895326</v>
      </c>
      <c r="P22" s="100">
        <v>273889587</v>
      </c>
      <c r="Q22" s="101">
        <v>4505692998</v>
      </c>
      <c r="R22" s="101">
        <v>4779582585</v>
      </c>
      <c r="S22" s="101">
        <v>6602530365</v>
      </c>
      <c r="T22" s="132">
        <v>11382112950</v>
      </c>
      <c r="U22" s="305">
        <v>79068784</v>
      </c>
      <c r="V22" s="100">
        <v>17962183</v>
      </c>
      <c r="W22" s="101">
        <v>765908919</v>
      </c>
      <c r="X22" s="101">
        <v>783871102</v>
      </c>
      <c r="Y22" s="101">
        <v>731192315</v>
      </c>
      <c r="Z22" s="132">
        <v>1515063417</v>
      </c>
      <c r="AA22" s="13"/>
    </row>
    <row r="23" spans="2:27" ht="15" customHeight="1" x14ac:dyDescent="0.2">
      <c r="B23" s="99" t="s">
        <v>44</v>
      </c>
      <c r="C23" s="100">
        <v>40579</v>
      </c>
      <c r="D23" s="234">
        <v>252575</v>
      </c>
      <c r="E23" s="300">
        <v>293154</v>
      </c>
      <c r="F23" s="100">
        <v>241492</v>
      </c>
      <c r="G23" s="234">
        <v>1399248</v>
      </c>
      <c r="H23" s="234">
        <v>1640740</v>
      </c>
      <c r="I23" s="234">
        <v>1829193</v>
      </c>
      <c r="J23" s="300">
        <v>3469933</v>
      </c>
      <c r="K23" s="100">
        <v>272976</v>
      </c>
      <c r="L23" s="101">
        <v>2052828</v>
      </c>
      <c r="M23" s="101">
        <v>2325804</v>
      </c>
      <c r="N23" s="101">
        <v>2352847</v>
      </c>
      <c r="O23" s="132">
        <v>4678651</v>
      </c>
      <c r="P23" s="100">
        <v>3846447353</v>
      </c>
      <c r="Q23" s="101">
        <v>31141405958</v>
      </c>
      <c r="R23" s="101">
        <v>34987853311</v>
      </c>
      <c r="S23" s="101">
        <v>47805058847</v>
      </c>
      <c r="T23" s="132">
        <v>82792912158</v>
      </c>
      <c r="U23" s="305">
        <v>1064474419</v>
      </c>
      <c r="V23" s="100">
        <v>477695455</v>
      </c>
      <c r="W23" s="101">
        <v>5228193101</v>
      </c>
      <c r="X23" s="101">
        <v>5705888556</v>
      </c>
      <c r="Y23" s="101">
        <v>8587199539</v>
      </c>
      <c r="Z23" s="132">
        <v>14293088094</v>
      </c>
      <c r="AA23" s="13"/>
    </row>
    <row r="24" spans="2:27" ht="15" customHeight="1" x14ac:dyDescent="0.2">
      <c r="B24" s="99" t="s">
        <v>48</v>
      </c>
      <c r="C24" s="100">
        <v>24034</v>
      </c>
      <c r="D24" s="234">
        <v>167552</v>
      </c>
      <c r="E24" s="300">
        <v>191586</v>
      </c>
      <c r="F24" s="100">
        <v>105362</v>
      </c>
      <c r="G24" s="234">
        <v>698932</v>
      </c>
      <c r="H24" s="234">
        <v>804294</v>
      </c>
      <c r="I24" s="234">
        <v>1126106</v>
      </c>
      <c r="J24" s="300">
        <v>1930400</v>
      </c>
      <c r="K24" s="100">
        <v>122229</v>
      </c>
      <c r="L24" s="101">
        <v>990221</v>
      </c>
      <c r="M24" s="101">
        <v>1112450</v>
      </c>
      <c r="N24" s="101">
        <v>1513926</v>
      </c>
      <c r="O24" s="132">
        <v>2626376</v>
      </c>
      <c r="P24" s="100">
        <v>1483454758</v>
      </c>
      <c r="Q24" s="101">
        <v>14641249673</v>
      </c>
      <c r="R24" s="101">
        <v>16124704431</v>
      </c>
      <c r="S24" s="101">
        <v>20804227193</v>
      </c>
      <c r="T24" s="132">
        <v>36928931625</v>
      </c>
      <c r="U24" s="305">
        <v>389106867</v>
      </c>
      <c r="V24" s="100">
        <v>144134642</v>
      </c>
      <c r="W24" s="101">
        <v>2274974765</v>
      </c>
      <c r="X24" s="101">
        <v>2419109407</v>
      </c>
      <c r="Y24" s="101">
        <v>2801199589</v>
      </c>
      <c r="Z24" s="132">
        <v>5220308996</v>
      </c>
      <c r="AA24" s="13"/>
    </row>
    <row r="25" spans="2:27" ht="15" customHeight="1" x14ac:dyDescent="0.2">
      <c r="B25" s="99" t="s">
        <v>45</v>
      </c>
      <c r="C25" s="100">
        <v>3848</v>
      </c>
      <c r="D25" s="234">
        <v>40934</v>
      </c>
      <c r="E25" s="300">
        <v>44782</v>
      </c>
      <c r="F25" s="100">
        <v>11806</v>
      </c>
      <c r="G25" s="234">
        <v>84824</v>
      </c>
      <c r="H25" s="234">
        <v>96629</v>
      </c>
      <c r="I25" s="234">
        <v>263086</v>
      </c>
      <c r="J25" s="300">
        <v>359715</v>
      </c>
      <c r="K25" s="100">
        <v>13402</v>
      </c>
      <c r="L25" s="101">
        <v>115608</v>
      </c>
      <c r="M25" s="101">
        <v>129010</v>
      </c>
      <c r="N25" s="101">
        <v>428541</v>
      </c>
      <c r="O25" s="132">
        <v>557551</v>
      </c>
      <c r="P25" s="100">
        <v>127308965</v>
      </c>
      <c r="Q25" s="101">
        <v>1617516409</v>
      </c>
      <c r="R25" s="101">
        <v>1744825374</v>
      </c>
      <c r="S25" s="101">
        <v>3757391726</v>
      </c>
      <c r="T25" s="132">
        <v>5502217100</v>
      </c>
      <c r="U25" s="305">
        <v>40061046</v>
      </c>
      <c r="V25" s="100">
        <v>6087138</v>
      </c>
      <c r="W25" s="101">
        <v>217846273</v>
      </c>
      <c r="X25" s="101">
        <v>223933411</v>
      </c>
      <c r="Y25" s="101">
        <v>429282399</v>
      </c>
      <c r="Z25" s="132">
        <v>653215810</v>
      </c>
      <c r="AA25" s="13"/>
    </row>
    <row r="26" spans="2:27" ht="15" customHeight="1" x14ac:dyDescent="0.2">
      <c r="B26" s="99" t="s">
        <v>46</v>
      </c>
      <c r="C26" s="100">
        <v>15389</v>
      </c>
      <c r="D26" s="234">
        <v>86929</v>
      </c>
      <c r="E26" s="300">
        <v>102318</v>
      </c>
      <c r="F26" s="100">
        <v>54180</v>
      </c>
      <c r="G26" s="234">
        <v>345051</v>
      </c>
      <c r="H26" s="234">
        <v>399231</v>
      </c>
      <c r="I26" s="234">
        <v>533667</v>
      </c>
      <c r="J26" s="300">
        <v>932898</v>
      </c>
      <c r="K26" s="100">
        <v>60720</v>
      </c>
      <c r="L26" s="101">
        <v>469812</v>
      </c>
      <c r="M26" s="101">
        <v>530532</v>
      </c>
      <c r="N26" s="101">
        <v>684038</v>
      </c>
      <c r="O26" s="132">
        <v>1214570</v>
      </c>
      <c r="P26" s="100">
        <v>730266198</v>
      </c>
      <c r="Q26" s="101">
        <v>7581986451</v>
      </c>
      <c r="R26" s="101">
        <v>8312252649</v>
      </c>
      <c r="S26" s="101">
        <v>10292795029</v>
      </c>
      <c r="T26" s="132">
        <v>18605047678</v>
      </c>
      <c r="U26" s="305">
        <v>175293909</v>
      </c>
      <c r="V26" s="100">
        <v>65541828</v>
      </c>
      <c r="W26" s="101">
        <v>1207198498</v>
      </c>
      <c r="X26" s="101">
        <v>1272740326</v>
      </c>
      <c r="Y26" s="101">
        <v>1388101544</v>
      </c>
      <c r="Z26" s="132">
        <v>2660841869</v>
      </c>
      <c r="AA26" s="13"/>
    </row>
    <row r="27" spans="2:27" ht="15" customHeight="1" x14ac:dyDescent="0.2">
      <c r="B27" s="99" t="s">
        <v>128</v>
      </c>
      <c r="C27" s="100">
        <v>25819</v>
      </c>
      <c r="D27" s="234">
        <v>214641</v>
      </c>
      <c r="E27" s="300">
        <v>240460</v>
      </c>
      <c r="F27" s="100">
        <v>221116</v>
      </c>
      <c r="G27" s="234">
        <v>2736844</v>
      </c>
      <c r="H27" s="234">
        <v>2957960</v>
      </c>
      <c r="I27" s="234">
        <v>2055823</v>
      </c>
      <c r="J27" s="300">
        <v>5013784</v>
      </c>
      <c r="K27" s="100">
        <v>249602</v>
      </c>
      <c r="L27" s="101">
        <v>3750255</v>
      </c>
      <c r="M27" s="101">
        <v>3999857</v>
      </c>
      <c r="N27" s="101">
        <v>2661385</v>
      </c>
      <c r="O27" s="132">
        <v>6661242</v>
      </c>
      <c r="P27" s="100">
        <v>3571110836</v>
      </c>
      <c r="Q27" s="101">
        <v>62185172495</v>
      </c>
      <c r="R27" s="101">
        <v>65756283332</v>
      </c>
      <c r="S27" s="101">
        <v>62666953033</v>
      </c>
      <c r="T27" s="132">
        <v>128423236364</v>
      </c>
      <c r="U27" s="305">
        <v>994012412</v>
      </c>
      <c r="V27" s="100">
        <v>438513461</v>
      </c>
      <c r="W27" s="101">
        <v>9801787303</v>
      </c>
      <c r="X27" s="101">
        <v>10240300764</v>
      </c>
      <c r="Y27" s="101">
        <v>12762684942</v>
      </c>
      <c r="Z27" s="132">
        <v>23002985706</v>
      </c>
      <c r="AA27" s="13"/>
    </row>
    <row r="28" spans="2:27" ht="15" customHeight="1" x14ac:dyDescent="0.2">
      <c r="B28" s="99" t="s">
        <v>129</v>
      </c>
      <c r="C28" s="100">
        <v>4901</v>
      </c>
      <c r="D28" s="234">
        <v>47459</v>
      </c>
      <c r="E28" s="300">
        <v>52360</v>
      </c>
      <c r="F28" s="100">
        <v>19197</v>
      </c>
      <c r="G28" s="234">
        <v>188428</v>
      </c>
      <c r="H28" s="234">
        <v>207625</v>
      </c>
      <c r="I28" s="234">
        <v>376248</v>
      </c>
      <c r="J28" s="300">
        <v>583873</v>
      </c>
      <c r="K28" s="100">
        <v>22203</v>
      </c>
      <c r="L28" s="101">
        <v>272383</v>
      </c>
      <c r="M28" s="101">
        <v>294586</v>
      </c>
      <c r="N28" s="101">
        <v>539680</v>
      </c>
      <c r="O28" s="132">
        <v>834266</v>
      </c>
      <c r="P28" s="100">
        <v>216653262</v>
      </c>
      <c r="Q28" s="101">
        <v>4133584076</v>
      </c>
      <c r="R28" s="101">
        <v>4350237339</v>
      </c>
      <c r="S28" s="101">
        <v>6116513972</v>
      </c>
      <c r="T28" s="132">
        <v>10466751310</v>
      </c>
      <c r="U28" s="305">
        <v>61767818</v>
      </c>
      <c r="V28" s="100">
        <v>13824169</v>
      </c>
      <c r="W28" s="101">
        <v>663562749</v>
      </c>
      <c r="X28" s="101">
        <v>677386918</v>
      </c>
      <c r="Y28" s="101">
        <v>666076867</v>
      </c>
      <c r="Z28" s="132">
        <v>1343463785</v>
      </c>
      <c r="AA28" s="13"/>
    </row>
    <row r="29" spans="2:27" ht="15" customHeight="1" x14ac:dyDescent="0.2">
      <c r="B29" s="113" t="s">
        <v>47</v>
      </c>
      <c r="C29" s="114">
        <v>2216</v>
      </c>
      <c r="D29" s="236">
        <v>11606</v>
      </c>
      <c r="E29" s="302">
        <v>13822</v>
      </c>
      <c r="F29" s="114">
        <v>8235</v>
      </c>
      <c r="G29" s="236">
        <v>33039</v>
      </c>
      <c r="H29" s="236">
        <v>41274</v>
      </c>
      <c r="I29" s="236">
        <v>66382</v>
      </c>
      <c r="J29" s="302">
        <v>107657</v>
      </c>
      <c r="K29" s="114">
        <v>9013</v>
      </c>
      <c r="L29" s="115">
        <v>46621</v>
      </c>
      <c r="M29" s="115">
        <v>55634</v>
      </c>
      <c r="N29" s="115">
        <v>98220</v>
      </c>
      <c r="O29" s="136">
        <v>153854</v>
      </c>
      <c r="P29" s="114">
        <v>133635777</v>
      </c>
      <c r="Q29" s="115">
        <v>752857535</v>
      </c>
      <c r="R29" s="115">
        <v>886493312</v>
      </c>
      <c r="S29" s="115">
        <v>1289916031</v>
      </c>
      <c r="T29" s="136">
        <v>2176409343</v>
      </c>
      <c r="U29" s="307">
        <v>23627023</v>
      </c>
      <c r="V29" s="114">
        <v>15001056</v>
      </c>
      <c r="W29" s="115">
        <v>120445507</v>
      </c>
      <c r="X29" s="115">
        <v>135446563</v>
      </c>
      <c r="Y29" s="115">
        <v>178993944</v>
      </c>
      <c r="Z29" s="136">
        <v>314440507</v>
      </c>
      <c r="AA29" s="13"/>
    </row>
    <row r="30" spans="2:27" ht="15" customHeight="1" thickBot="1" x14ac:dyDescent="0.25">
      <c r="B30" s="118" t="s">
        <v>186</v>
      </c>
      <c r="C30" s="119">
        <v>207959</v>
      </c>
      <c r="D30" s="237">
        <v>1483943</v>
      </c>
      <c r="E30" s="303">
        <v>1691902</v>
      </c>
      <c r="F30" s="119">
        <v>1074465</v>
      </c>
      <c r="G30" s="237">
        <v>7655304</v>
      </c>
      <c r="H30" s="237">
        <v>8729769</v>
      </c>
      <c r="I30" s="237">
        <v>10244478</v>
      </c>
      <c r="J30" s="303">
        <v>18974247</v>
      </c>
      <c r="K30" s="119">
        <v>1205953</v>
      </c>
      <c r="L30" s="120">
        <v>10549557</v>
      </c>
      <c r="M30" s="120">
        <v>11755510</v>
      </c>
      <c r="N30" s="120">
        <v>14206605</v>
      </c>
      <c r="O30" s="138">
        <v>25962115</v>
      </c>
      <c r="P30" s="119">
        <v>15460314999</v>
      </c>
      <c r="Q30" s="120">
        <v>172149157885</v>
      </c>
      <c r="R30" s="120">
        <v>187609472883</v>
      </c>
      <c r="S30" s="120">
        <v>220698286229</v>
      </c>
      <c r="T30" s="138">
        <v>408307759112</v>
      </c>
      <c r="U30" s="308">
        <v>4707863314</v>
      </c>
      <c r="V30" s="119">
        <v>1685885913</v>
      </c>
      <c r="W30" s="120">
        <v>27822726254</v>
      </c>
      <c r="X30" s="120">
        <v>29508612167</v>
      </c>
      <c r="Y30" s="120">
        <v>35744010892</v>
      </c>
      <c r="Z30" s="138">
        <v>65252623059</v>
      </c>
      <c r="AA30" s="13"/>
    </row>
    <row r="31" spans="2:27" ht="13.5" thickTop="1" x14ac:dyDescent="0.2">
      <c r="B31" s="126" t="s">
        <v>206</v>
      </c>
      <c r="C31" s="126"/>
      <c r="D31" s="126"/>
      <c r="E31" s="126"/>
      <c r="F31" s="126"/>
      <c r="G31" s="126"/>
      <c r="H31" s="126"/>
      <c r="I31" s="126"/>
      <c r="J31" s="126"/>
      <c r="K31" s="126"/>
      <c r="L31" s="126"/>
      <c r="M31" s="126"/>
      <c r="N31" s="126"/>
      <c r="O31" s="126"/>
      <c r="P31" s="126"/>
      <c r="Q31" s="126"/>
      <c r="R31" s="126"/>
      <c r="S31" s="126"/>
      <c r="T31" s="126"/>
      <c r="U31" s="126"/>
      <c r="V31" s="126"/>
      <c r="W31" s="126"/>
      <c r="X31" s="126"/>
      <c r="Y31" s="126"/>
      <c r="Z31" s="126"/>
      <c r="AA31" s="14"/>
    </row>
    <row r="32" spans="2:27" x14ac:dyDescent="0.2">
      <c r="B32" s="326" t="s">
        <v>242</v>
      </c>
      <c r="C32" s="126"/>
      <c r="D32" s="126"/>
      <c r="E32" s="126"/>
      <c r="F32" s="126"/>
      <c r="G32" s="126"/>
      <c r="H32" s="126"/>
      <c r="I32" s="126"/>
      <c r="J32" s="126"/>
      <c r="K32" s="126"/>
      <c r="L32" s="126"/>
      <c r="M32" s="126"/>
      <c r="N32" s="126"/>
      <c r="O32" s="126"/>
      <c r="P32" s="126"/>
      <c r="Q32" s="126"/>
      <c r="R32" s="126"/>
      <c r="S32" s="126"/>
      <c r="T32" s="126"/>
      <c r="U32" s="126"/>
      <c r="V32" s="126"/>
      <c r="W32" s="126"/>
      <c r="X32" s="126"/>
      <c r="Y32" s="126"/>
      <c r="Z32" s="126"/>
      <c r="AA32" s="322"/>
    </row>
    <row r="33" spans="1:27" x14ac:dyDescent="0.2">
      <c r="B33" s="326" t="s">
        <v>243</v>
      </c>
      <c r="C33" s="126"/>
      <c r="D33" s="126"/>
      <c r="E33" s="126"/>
      <c r="F33" s="126"/>
      <c r="G33" s="126"/>
      <c r="H33" s="126"/>
      <c r="I33" s="126"/>
      <c r="J33" s="126"/>
      <c r="K33" s="126"/>
      <c r="L33" s="126"/>
      <c r="M33" s="126"/>
      <c r="N33" s="126"/>
      <c r="O33" s="126"/>
      <c r="P33" s="126"/>
      <c r="Q33" s="126"/>
      <c r="R33" s="126"/>
      <c r="S33" s="126"/>
      <c r="T33" s="126"/>
      <c r="U33" s="126"/>
      <c r="V33" s="126"/>
      <c r="W33" s="126"/>
      <c r="X33" s="126"/>
      <c r="Y33" s="126"/>
      <c r="Z33" s="126"/>
      <c r="AA33" s="322"/>
    </row>
    <row r="34" spans="1:27" x14ac:dyDescent="0.2">
      <c r="B34" s="326" t="s">
        <v>244</v>
      </c>
      <c r="C34" s="326"/>
      <c r="D34" s="326"/>
      <c r="E34" s="326"/>
      <c r="F34" s="326"/>
      <c r="G34" s="326"/>
      <c r="H34" s="326"/>
      <c r="I34" s="326"/>
      <c r="J34" s="326"/>
      <c r="K34" s="326"/>
      <c r="L34" s="326"/>
      <c r="M34" s="326"/>
      <c r="N34" s="326"/>
      <c r="O34" s="326"/>
      <c r="P34" s="326"/>
      <c r="Q34" s="326"/>
      <c r="R34" s="326"/>
      <c r="S34" s="326"/>
      <c r="T34" s="326"/>
      <c r="U34" s="326"/>
      <c r="V34" s="326"/>
      <c r="W34" s="326"/>
      <c r="X34" s="326"/>
      <c r="Y34" s="326"/>
      <c r="Z34" s="326"/>
      <c r="AA34" s="14"/>
    </row>
    <row r="35" spans="1:27" ht="12.75" customHeight="1" x14ac:dyDescent="0.2">
      <c r="B35" s="126" t="s">
        <v>217</v>
      </c>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row>
    <row r="36" spans="1:27" x14ac:dyDescent="0.2">
      <c r="A36" s="406"/>
      <c r="B36" s="406"/>
      <c r="C36" s="406"/>
      <c r="D36" s="406"/>
      <c r="E36" s="406"/>
      <c r="F36" s="406"/>
      <c r="G36" s="406"/>
      <c r="H36" s="406"/>
      <c r="I36" s="406"/>
      <c r="J36" s="406"/>
      <c r="K36" s="406"/>
      <c r="L36" s="406"/>
      <c r="M36" s="406"/>
      <c r="N36" s="406"/>
      <c r="O36" s="406"/>
      <c r="P36" s="406"/>
      <c r="Q36" s="406"/>
    </row>
    <row r="37" spans="1:27" x14ac:dyDescent="0.2">
      <c r="A37"/>
    </row>
    <row r="38" spans="1:27" ht="44.25" customHeight="1" x14ac:dyDescent="0.2">
      <c r="A38" s="407"/>
      <c r="B38" s="407"/>
      <c r="C38" s="407"/>
      <c r="D38" s="407"/>
      <c r="E38" s="407"/>
      <c r="F38" s="407"/>
      <c r="G38" s="407"/>
      <c r="H38" s="407"/>
      <c r="I38" s="407"/>
      <c r="J38" s="407"/>
      <c r="K38" s="407"/>
      <c r="L38" s="407"/>
      <c r="M38" s="407"/>
      <c r="N38" s="407"/>
      <c r="O38" s="407"/>
      <c r="P38" s="407"/>
      <c r="Q38" s="407"/>
    </row>
    <row r="39" spans="1:27" ht="33.75" customHeight="1" x14ac:dyDescent="0.2">
      <c r="A39" s="407"/>
      <c r="B39" s="407"/>
      <c r="C39" s="407"/>
      <c r="D39" s="407"/>
      <c r="E39" s="407"/>
      <c r="F39" s="407"/>
      <c r="G39" s="407"/>
      <c r="H39" s="407"/>
      <c r="I39" s="407"/>
      <c r="J39" s="407"/>
      <c r="K39" s="407"/>
      <c r="L39" s="407"/>
      <c r="M39" s="407"/>
      <c r="N39" s="407"/>
      <c r="O39" s="407"/>
      <c r="P39" s="407"/>
      <c r="Q39" s="407"/>
    </row>
    <row r="40" spans="1:27" x14ac:dyDescent="0.2">
      <c r="A40" s="341"/>
      <c r="B40" s="342"/>
      <c r="C40" s="342"/>
      <c r="D40" s="342"/>
      <c r="E40" s="342"/>
      <c r="F40" s="342"/>
      <c r="G40" s="342"/>
      <c r="H40" s="342"/>
      <c r="I40" s="342"/>
      <c r="J40" s="342"/>
      <c r="K40" s="342"/>
      <c r="L40" s="342"/>
      <c r="M40" s="342"/>
      <c r="N40" s="342"/>
      <c r="O40" s="342"/>
      <c r="P40" s="342"/>
      <c r="Q40" s="342"/>
    </row>
    <row r="41" spans="1:27" x14ac:dyDescent="0.2">
      <c r="A41" s="341"/>
      <c r="B41" s="342"/>
      <c r="C41" s="342"/>
      <c r="D41" s="342"/>
      <c r="E41" s="342"/>
      <c r="F41" s="342"/>
      <c r="G41" s="342"/>
      <c r="H41" s="342"/>
      <c r="I41" s="342"/>
      <c r="J41" s="342"/>
      <c r="K41" s="342"/>
      <c r="L41" s="342"/>
      <c r="M41" s="342"/>
      <c r="N41" s="342"/>
      <c r="O41" s="342"/>
      <c r="P41" s="342"/>
      <c r="Q41" s="342"/>
    </row>
  </sheetData>
  <mergeCells count="28">
    <mergeCell ref="A36:Q36"/>
    <mergeCell ref="A38:Q38"/>
    <mergeCell ref="A39:Q39"/>
    <mergeCell ref="A40:Q40"/>
    <mergeCell ref="A41:Q41"/>
    <mergeCell ref="C12:E12"/>
    <mergeCell ref="F12:J12"/>
    <mergeCell ref="F13:H13"/>
    <mergeCell ref="C13:C14"/>
    <mergeCell ref="D13:D14"/>
    <mergeCell ref="E13:E14"/>
    <mergeCell ref="B12:B14"/>
    <mergeCell ref="V12:Z12"/>
    <mergeCell ref="V13:X13"/>
    <mergeCell ref="Y13:Y14"/>
    <mergeCell ref="Z13:Z14"/>
    <mergeCell ref="P12:T12"/>
    <mergeCell ref="P13:R13"/>
    <mergeCell ref="S13:S14"/>
    <mergeCell ref="T13:T14"/>
    <mergeCell ref="U12:U14"/>
    <mergeCell ref="B11:Z11"/>
    <mergeCell ref="I13:I14"/>
    <mergeCell ref="J13:J14"/>
    <mergeCell ref="K13:M13"/>
    <mergeCell ref="N13:N14"/>
    <mergeCell ref="O13:O14"/>
    <mergeCell ref="K12:O12"/>
  </mergeCells>
  <pageMargins left="0.39370078740157483" right="0.39370078740157483" top="0.39370078740157483" bottom="0.39370078740157483" header="0" footer="0"/>
  <pageSetup paperSize="9" scale="78" orientation="landscape" r:id="rId1"/>
  <colBreaks count="1" manualBreakCount="1">
    <brk id="15" max="33" man="1"/>
  </colBreaks>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A1:J104"/>
  <sheetViews>
    <sheetView showGridLines="0" zoomScaleNormal="100" zoomScaleSheetLayoutView="100" workbookViewId="0">
      <pane ySplit="12" topLeftCell="A13" activePane="bottomLeft" state="frozen"/>
      <selection activeCell="A15" sqref="A15"/>
      <selection pane="bottomLeft"/>
    </sheetView>
  </sheetViews>
  <sheetFormatPr baseColWidth="10" defaultRowHeight="12" x14ac:dyDescent="0.2"/>
  <cols>
    <col min="1" max="1" width="5.7109375" style="230" customWidth="1"/>
    <col min="2" max="2" width="20" style="229" customWidth="1"/>
    <col min="3" max="3" width="8.7109375" style="230" customWidth="1"/>
    <col min="4" max="4" width="12.7109375" style="230" customWidth="1"/>
    <col min="5" max="9" width="14.7109375" style="230" customWidth="1"/>
    <col min="10" max="16384" width="11.42578125" style="230"/>
  </cols>
  <sheetData>
    <row r="1" spans="1:9" ht="12.75" customHeight="1" x14ac:dyDescent="0.2">
      <c r="A1" s="127"/>
    </row>
    <row r="2" spans="1:9" ht="12.75" customHeight="1" x14ac:dyDescent="0.2"/>
    <row r="3" spans="1:9" ht="12.75" customHeight="1" x14ac:dyDescent="0.2"/>
    <row r="4" spans="1:9" ht="12.75" customHeight="1" x14ac:dyDescent="0.2"/>
    <row r="5" spans="1:9" ht="12.75" customHeight="1" x14ac:dyDescent="0.2"/>
    <row r="6" spans="1:9" ht="12.75" customHeight="1" x14ac:dyDescent="0.2"/>
    <row r="7" spans="1:9" ht="12.75" customHeight="1" x14ac:dyDescent="0.2">
      <c r="F7" s="231"/>
    </row>
    <row r="8" spans="1:9" ht="12.75" customHeight="1" x14ac:dyDescent="0.2"/>
    <row r="9" spans="1:9" ht="12.75" customHeight="1" x14ac:dyDescent="0.2">
      <c r="B9" s="56" t="s">
        <v>75</v>
      </c>
    </row>
    <row r="10" spans="1:9" ht="12.75" customHeight="1" thickBot="1" x14ac:dyDescent="0.25"/>
    <row r="11" spans="1:9" ht="35.1" customHeight="1" thickTop="1" thickBot="1" x14ac:dyDescent="0.25">
      <c r="B11" s="374" t="str">
        <f>"Tabla 2.3.2. Número de entidades, Número de asalariados, Número de perceptores, Retribuciones y Rentenciones por Sector de actividad y Sexo. Castilla y León. "&amp;Índice!B12</f>
        <v>Tabla 2.3.2. Número de entidades, Número de asalariados, Número de perceptores, Retribuciones y Rentenciones por Sector de actividad y Sexo. Castilla y León. Año 2021</v>
      </c>
      <c r="C11" s="375"/>
      <c r="D11" s="375"/>
      <c r="E11" s="375"/>
      <c r="F11" s="375"/>
      <c r="G11" s="375"/>
      <c r="H11" s="375"/>
      <c r="I11" s="376"/>
    </row>
    <row r="12" spans="1:9" ht="35.1" customHeight="1" thickTop="1" thickBot="1" x14ac:dyDescent="0.25">
      <c r="B12" s="324" t="s">
        <v>76</v>
      </c>
      <c r="C12" s="323" t="s">
        <v>67</v>
      </c>
      <c r="D12" s="71" t="s">
        <v>147</v>
      </c>
      <c r="E12" s="238" t="s">
        <v>148</v>
      </c>
      <c r="F12" s="72" t="s">
        <v>149</v>
      </c>
      <c r="G12" s="72" t="s">
        <v>145</v>
      </c>
      <c r="H12" s="72" t="s">
        <v>208</v>
      </c>
      <c r="I12" s="73" t="s">
        <v>146</v>
      </c>
    </row>
    <row r="13" spans="1:9" ht="15" customHeight="1" thickTop="1" x14ac:dyDescent="0.2">
      <c r="B13" s="409" t="s">
        <v>19</v>
      </c>
      <c r="C13" s="253" t="s">
        <v>143</v>
      </c>
      <c r="D13" s="239"/>
      <c r="E13" s="240">
        <v>21688</v>
      </c>
      <c r="F13" s="240">
        <v>35620</v>
      </c>
      <c r="G13" s="240">
        <v>266467404</v>
      </c>
      <c r="H13" s="278">
        <v>206843</v>
      </c>
      <c r="I13" s="241">
        <v>21953165</v>
      </c>
    </row>
    <row r="14" spans="1:9" ht="15" customHeight="1" x14ac:dyDescent="0.2">
      <c r="B14" s="363"/>
      <c r="C14" s="144" t="s">
        <v>2</v>
      </c>
      <c r="D14" s="109"/>
      <c r="E14" s="101">
        <v>7205</v>
      </c>
      <c r="F14" s="101">
        <v>11960</v>
      </c>
      <c r="G14" s="101">
        <v>62102964</v>
      </c>
      <c r="H14" s="279">
        <v>185750</v>
      </c>
      <c r="I14" s="132">
        <v>4054915</v>
      </c>
    </row>
    <row r="15" spans="1:9" ht="15" customHeight="1" x14ac:dyDescent="0.2">
      <c r="B15" s="363"/>
      <c r="C15" s="187" t="s">
        <v>1</v>
      </c>
      <c r="D15" s="114">
        <v>7859</v>
      </c>
      <c r="E15" s="115">
        <v>28893</v>
      </c>
      <c r="F15" s="115">
        <v>47580</v>
      </c>
      <c r="G15" s="115">
        <v>328570367</v>
      </c>
      <c r="H15" s="280">
        <v>392593</v>
      </c>
      <c r="I15" s="136">
        <v>26008080</v>
      </c>
    </row>
    <row r="16" spans="1:9" ht="15" customHeight="1" x14ac:dyDescent="0.2">
      <c r="B16" s="363" t="s">
        <v>20</v>
      </c>
      <c r="C16" s="183" t="s">
        <v>143</v>
      </c>
      <c r="D16" s="242"/>
      <c r="E16" s="243">
        <v>4808</v>
      </c>
      <c r="F16" s="243">
        <v>5733</v>
      </c>
      <c r="G16" s="243">
        <v>121700154</v>
      </c>
      <c r="H16" s="281">
        <v>106378</v>
      </c>
      <c r="I16" s="244">
        <v>19532246</v>
      </c>
    </row>
    <row r="17" spans="2:9" ht="15" customHeight="1" x14ac:dyDescent="0.2">
      <c r="B17" s="363"/>
      <c r="C17" s="144" t="s">
        <v>2</v>
      </c>
      <c r="D17" s="109"/>
      <c r="E17" s="101">
        <v>1280</v>
      </c>
      <c r="F17" s="101">
        <v>1549</v>
      </c>
      <c r="G17" s="101">
        <v>28478869</v>
      </c>
      <c r="H17" s="279">
        <v>60718</v>
      </c>
      <c r="I17" s="132">
        <v>4140430</v>
      </c>
    </row>
    <row r="18" spans="2:9" ht="15" customHeight="1" x14ac:dyDescent="0.2">
      <c r="B18" s="363"/>
      <c r="C18" s="190" t="s">
        <v>1</v>
      </c>
      <c r="D18" s="245">
        <v>763</v>
      </c>
      <c r="E18" s="246">
        <v>6088</v>
      </c>
      <c r="F18" s="246">
        <v>7282</v>
      </c>
      <c r="G18" s="246">
        <v>150179023</v>
      </c>
      <c r="H18" s="282">
        <v>167096</v>
      </c>
      <c r="I18" s="247">
        <v>23672677</v>
      </c>
    </row>
    <row r="19" spans="2:9" ht="15" customHeight="1" x14ac:dyDescent="0.2">
      <c r="B19" s="363" t="s">
        <v>21</v>
      </c>
      <c r="C19" s="193" t="s">
        <v>143</v>
      </c>
      <c r="D19" s="248"/>
      <c r="E19" s="249">
        <v>79878</v>
      </c>
      <c r="F19" s="249">
        <v>91612</v>
      </c>
      <c r="G19" s="249">
        <v>2045684745</v>
      </c>
      <c r="H19" s="283">
        <v>15763250</v>
      </c>
      <c r="I19" s="250">
        <v>321259146</v>
      </c>
    </row>
    <row r="20" spans="2:9" ht="15" customHeight="1" x14ac:dyDescent="0.2">
      <c r="B20" s="363"/>
      <c r="C20" s="144" t="s">
        <v>2</v>
      </c>
      <c r="D20" s="109"/>
      <c r="E20" s="101">
        <v>27057</v>
      </c>
      <c r="F20" s="101">
        <v>31349</v>
      </c>
      <c r="G20" s="101">
        <v>561308396</v>
      </c>
      <c r="H20" s="279">
        <v>6622557</v>
      </c>
      <c r="I20" s="132">
        <v>76026812</v>
      </c>
    </row>
    <row r="21" spans="2:9" ht="15" customHeight="1" x14ac:dyDescent="0.2">
      <c r="B21" s="363"/>
      <c r="C21" s="187" t="s">
        <v>1</v>
      </c>
      <c r="D21" s="114">
        <v>6703</v>
      </c>
      <c r="E21" s="115">
        <v>106936</v>
      </c>
      <c r="F21" s="115">
        <v>122961</v>
      </c>
      <c r="G21" s="115">
        <v>2606993141</v>
      </c>
      <c r="H21" s="280">
        <v>22385807</v>
      </c>
      <c r="I21" s="136">
        <v>397285958</v>
      </c>
    </row>
    <row r="22" spans="2:9" ht="15" customHeight="1" x14ac:dyDescent="0.2">
      <c r="B22" s="363" t="s">
        <v>57</v>
      </c>
      <c r="C22" s="183" t="s">
        <v>143</v>
      </c>
      <c r="D22" s="242"/>
      <c r="E22" s="243">
        <v>45058</v>
      </c>
      <c r="F22" s="243">
        <v>56688</v>
      </c>
      <c r="G22" s="243">
        <v>861951136</v>
      </c>
      <c r="H22" s="281">
        <v>1375217</v>
      </c>
      <c r="I22" s="244">
        <v>100802574</v>
      </c>
    </row>
    <row r="23" spans="2:9" ht="15" customHeight="1" x14ac:dyDescent="0.2">
      <c r="B23" s="363"/>
      <c r="C23" s="144" t="s">
        <v>2</v>
      </c>
      <c r="D23" s="109"/>
      <c r="E23" s="101">
        <v>7239</v>
      </c>
      <c r="F23" s="101">
        <v>8816</v>
      </c>
      <c r="G23" s="101">
        <v>123229707</v>
      </c>
      <c r="H23" s="279">
        <v>1062232</v>
      </c>
      <c r="I23" s="132">
        <v>13346872</v>
      </c>
    </row>
    <row r="24" spans="2:9" ht="15" customHeight="1" x14ac:dyDescent="0.2">
      <c r="B24" s="363"/>
      <c r="C24" s="190" t="s">
        <v>1</v>
      </c>
      <c r="D24" s="245">
        <v>11286</v>
      </c>
      <c r="E24" s="246">
        <v>52297</v>
      </c>
      <c r="F24" s="246">
        <v>65504</v>
      </c>
      <c r="G24" s="246">
        <v>985180842</v>
      </c>
      <c r="H24" s="282">
        <v>2437449</v>
      </c>
      <c r="I24" s="247">
        <v>114149447</v>
      </c>
    </row>
    <row r="25" spans="2:9" ht="15" customHeight="1" x14ac:dyDescent="0.2">
      <c r="B25" s="363" t="s">
        <v>22</v>
      </c>
      <c r="C25" s="193" t="s">
        <v>143</v>
      </c>
      <c r="D25" s="248"/>
      <c r="E25" s="249">
        <v>80377</v>
      </c>
      <c r="F25" s="249">
        <v>100065</v>
      </c>
      <c r="G25" s="249">
        <v>1575074912</v>
      </c>
      <c r="H25" s="283">
        <v>17831454</v>
      </c>
      <c r="I25" s="250">
        <v>195961570</v>
      </c>
    </row>
    <row r="26" spans="2:9" ht="15" customHeight="1" x14ac:dyDescent="0.2">
      <c r="B26" s="363"/>
      <c r="C26" s="144" t="s">
        <v>2</v>
      </c>
      <c r="D26" s="109"/>
      <c r="E26" s="101">
        <v>46677</v>
      </c>
      <c r="F26" s="101">
        <v>59100</v>
      </c>
      <c r="G26" s="101">
        <v>684618730</v>
      </c>
      <c r="H26" s="279">
        <v>12371191</v>
      </c>
      <c r="I26" s="132">
        <v>64152859</v>
      </c>
    </row>
    <row r="27" spans="2:9" ht="15" customHeight="1" x14ac:dyDescent="0.2">
      <c r="B27" s="363"/>
      <c r="C27" s="187" t="s">
        <v>1</v>
      </c>
      <c r="D27" s="114">
        <v>22889</v>
      </c>
      <c r="E27" s="115">
        <v>127054</v>
      </c>
      <c r="F27" s="115">
        <v>159165</v>
      </c>
      <c r="G27" s="115">
        <v>2259693641</v>
      </c>
      <c r="H27" s="280">
        <v>30202645</v>
      </c>
      <c r="I27" s="136">
        <v>260114428</v>
      </c>
    </row>
    <row r="28" spans="2:9" ht="15" customHeight="1" x14ac:dyDescent="0.2">
      <c r="B28" s="363" t="s">
        <v>23</v>
      </c>
      <c r="C28" s="183" t="s">
        <v>143</v>
      </c>
      <c r="D28" s="242"/>
      <c r="E28" s="243">
        <v>3854</v>
      </c>
      <c r="F28" s="243">
        <v>4864</v>
      </c>
      <c r="G28" s="243">
        <v>100075793</v>
      </c>
      <c r="H28" s="281">
        <v>908000</v>
      </c>
      <c r="I28" s="244">
        <v>17439703</v>
      </c>
    </row>
    <row r="29" spans="2:9" ht="15" customHeight="1" x14ac:dyDescent="0.2">
      <c r="B29" s="363"/>
      <c r="C29" s="144" t="s">
        <v>2</v>
      </c>
      <c r="D29" s="109"/>
      <c r="E29" s="101">
        <v>2448</v>
      </c>
      <c r="F29" s="101">
        <v>3178</v>
      </c>
      <c r="G29" s="101">
        <v>44481391</v>
      </c>
      <c r="H29" s="279">
        <v>794650</v>
      </c>
      <c r="I29" s="132">
        <v>5742158</v>
      </c>
    </row>
    <row r="30" spans="2:9" ht="15" customHeight="1" x14ac:dyDescent="0.2">
      <c r="B30" s="363"/>
      <c r="C30" s="190" t="s">
        <v>1</v>
      </c>
      <c r="D30" s="245">
        <v>727</v>
      </c>
      <c r="E30" s="246">
        <v>6302</v>
      </c>
      <c r="F30" s="246">
        <v>8042</v>
      </c>
      <c r="G30" s="246">
        <v>144557185</v>
      </c>
      <c r="H30" s="282">
        <v>1702651</v>
      </c>
      <c r="I30" s="247">
        <v>23181861</v>
      </c>
    </row>
    <row r="31" spans="2:9" ht="15" customHeight="1" x14ac:dyDescent="0.2">
      <c r="B31" s="363" t="s">
        <v>24</v>
      </c>
      <c r="C31" s="193" t="s">
        <v>143</v>
      </c>
      <c r="D31" s="248"/>
      <c r="E31" s="249">
        <v>1929</v>
      </c>
      <c r="F31" s="249">
        <v>2189</v>
      </c>
      <c r="G31" s="249">
        <v>58622451</v>
      </c>
      <c r="H31" s="283">
        <v>618219</v>
      </c>
      <c r="I31" s="250">
        <v>10942258</v>
      </c>
    </row>
    <row r="32" spans="2:9" ht="15" customHeight="1" x14ac:dyDescent="0.2">
      <c r="B32" s="363"/>
      <c r="C32" s="144" t="s">
        <v>2</v>
      </c>
      <c r="D32" s="109"/>
      <c r="E32" s="101">
        <v>2765</v>
      </c>
      <c r="F32" s="101">
        <v>3162</v>
      </c>
      <c r="G32" s="101">
        <v>55958489</v>
      </c>
      <c r="H32" s="279">
        <v>997371</v>
      </c>
      <c r="I32" s="132">
        <v>7245514</v>
      </c>
    </row>
    <row r="33" spans="2:10" ht="15" customHeight="1" x14ac:dyDescent="0.2">
      <c r="B33" s="363"/>
      <c r="C33" s="187" t="s">
        <v>1</v>
      </c>
      <c r="D33" s="114">
        <v>1054</v>
      </c>
      <c r="E33" s="115">
        <v>4693</v>
      </c>
      <c r="F33" s="115">
        <v>5351</v>
      </c>
      <c r="G33" s="115">
        <v>114580940</v>
      </c>
      <c r="H33" s="280">
        <v>1615590</v>
      </c>
      <c r="I33" s="136">
        <v>18187771</v>
      </c>
    </row>
    <row r="34" spans="2:10" ht="15" customHeight="1" x14ac:dyDescent="0.2">
      <c r="B34" s="363" t="s">
        <v>25</v>
      </c>
      <c r="C34" s="183" t="s">
        <v>143</v>
      </c>
      <c r="D34" s="242"/>
      <c r="E34" s="243">
        <v>21825</v>
      </c>
      <c r="F34" s="243">
        <v>29910</v>
      </c>
      <c r="G34" s="243">
        <v>437959969</v>
      </c>
      <c r="H34" s="281">
        <v>2603991</v>
      </c>
      <c r="I34" s="244">
        <v>61585600</v>
      </c>
    </row>
    <row r="35" spans="2:10" ht="15" customHeight="1" x14ac:dyDescent="0.2">
      <c r="B35" s="363"/>
      <c r="C35" s="144" t="s">
        <v>2</v>
      </c>
      <c r="D35" s="109"/>
      <c r="E35" s="101">
        <v>30508</v>
      </c>
      <c r="F35" s="101">
        <v>42710</v>
      </c>
      <c r="G35" s="101">
        <v>426056343</v>
      </c>
      <c r="H35" s="279">
        <v>3840583</v>
      </c>
      <c r="I35" s="132">
        <v>40396843</v>
      </c>
    </row>
    <row r="36" spans="2:10" ht="15" customHeight="1" x14ac:dyDescent="0.2">
      <c r="B36" s="363"/>
      <c r="C36" s="190" t="s">
        <v>1</v>
      </c>
      <c r="D36" s="245">
        <v>7493</v>
      </c>
      <c r="E36" s="246">
        <v>52333</v>
      </c>
      <c r="F36" s="246">
        <v>72620</v>
      </c>
      <c r="G36" s="246">
        <v>864016312</v>
      </c>
      <c r="H36" s="282">
        <v>6444574</v>
      </c>
      <c r="I36" s="247">
        <v>101982443</v>
      </c>
    </row>
    <row r="37" spans="2:10" ht="15" customHeight="1" x14ac:dyDescent="0.2">
      <c r="B37" s="363" t="s">
        <v>26</v>
      </c>
      <c r="C37" s="193" t="s">
        <v>143</v>
      </c>
      <c r="D37" s="248"/>
      <c r="E37" s="249">
        <v>76889</v>
      </c>
      <c r="F37" s="249">
        <v>95024</v>
      </c>
      <c r="G37" s="249">
        <v>2105286443</v>
      </c>
      <c r="H37" s="283">
        <v>1195652</v>
      </c>
      <c r="I37" s="250">
        <v>377421189</v>
      </c>
    </row>
    <row r="38" spans="2:10" ht="15" customHeight="1" x14ac:dyDescent="0.2">
      <c r="B38" s="363"/>
      <c r="C38" s="144" t="s">
        <v>2</v>
      </c>
      <c r="D38" s="109"/>
      <c r="E38" s="101">
        <v>154940</v>
      </c>
      <c r="F38" s="101">
        <v>188342</v>
      </c>
      <c r="G38" s="101">
        <v>3774327550</v>
      </c>
      <c r="H38" s="279">
        <v>3894028</v>
      </c>
      <c r="I38" s="132">
        <v>601541196</v>
      </c>
    </row>
    <row r="39" spans="2:10" ht="15" customHeight="1" x14ac:dyDescent="0.2">
      <c r="B39" s="363"/>
      <c r="C39" s="187" t="s">
        <v>1</v>
      </c>
      <c r="D39" s="114">
        <v>7321</v>
      </c>
      <c r="E39" s="115">
        <v>231830</v>
      </c>
      <c r="F39" s="115">
        <v>283366</v>
      </c>
      <c r="G39" s="115">
        <v>5879613993</v>
      </c>
      <c r="H39" s="280">
        <v>5089680</v>
      </c>
      <c r="I39" s="136">
        <v>978962385</v>
      </c>
    </row>
    <row r="40" spans="2:10" ht="15" customHeight="1" x14ac:dyDescent="0.2">
      <c r="B40" s="363" t="s">
        <v>27</v>
      </c>
      <c r="C40" s="183" t="s">
        <v>143</v>
      </c>
      <c r="D40" s="242"/>
      <c r="E40" s="243">
        <v>32366</v>
      </c>
      <c r="F40" s="243">
        <v>54912</v>
      </c>
      <c r="G40" s="243">
        <v>376313412</v>
      </c>
      <c r="H40" s="281">
        <v>32144075</v>
      </c>
      <c r="I40" s="244">
        <v>45495219</v>
      </c>
    </row>
    <row r="41" spans="2:10" ht="15" customHeight="1" x14ac:dyDescent="0.2">
      <c r="B41" s="363"/>
      <c r="C41" s="144" t="s">
        <v>2</v>
      </c>
      <c r="D41" s="109"/>
      <c r="E41" s="101">
        <v>48234</v>
      </c>
      <c r="F41" s="101">
        <v>74581</v>
      </c>
      <c r="G41" s="101">
        <v>382696390</v>
      </c>
      <c r="H41" s="279">
        <v>51163516</v>
      </c>
      <c r="I41" s="132">
        <v>18672445</v>
      </c>
    </row>
    <row r="42" spans="2:10" ht="15" customHeight="1" x14ac:dyDescent="0.2">
      <c r="B42" s="363"/>
      <c r="C42" s="190" t="s">
        <v>1</v>
      </c>
      <c r="D42" s="245">
        <v>18010</v>
      </c>
      <c r="E42" s="246">
        <v>80600</v>
      </c>
      <c r="F42" s="246">
        <v>129493</v>
      </c>
      <c r="G42" s="246">
        <v>759009801</v>
      </c>
      <c r="H42" s="282">
        <v>83307591</v>
      </c>
      <c r="I42" s="247">
        <v>64167663</v>
      </c>
    </row>
    <row r="43" spans="2:10" ht="15" customHeight="1" x14ac:dyDescent="0.2">
      <c r="B43" s="363" t="s">
        <v>1</v>
      </c>
      <c r="C43" s="193" t="s">
        <v>143</v>
      </c>
      <c r="D43" s="248"/>
      <c r="E43" s="249">
        <v>368672</v>
      </c>
      <c r="F43" s="249">
        <v>476617</v>
      </c>
      <c r="G43" s="249">
        <v>7949136418</v>
      </c>
      <c r="H43" s="283">
        <v>72753080</v>
      </c>
      <c r="I43" s="250">
        <v>1172392671</v>
      </c>
    </row>
    <row r="44" spans="2:10" ht="15" customHeight="1" x14ac:dyDescent="0.2">
      <c r="B44" s="363"/>
      <c r="C44" s="144" t="s">
        <v>2</v>
      </c>
      <c r="D44" s="109"/>
      <c r="E44" s="101">
        <v>328355</v>
      </c>
      <c r="F44" s="101">
        <v>424747</v>
      </c>
      <c r="G44" s="101">
        <v>6143258827</v>
      </c>
      <c r="H44" s="279">
        <v>80992596</v>
      </c>
      <c r="I44" s="132">
        <v>835320044</v>
      </c>
    </row>
    <row r="45" spans="2:10" ht="15" customHeight="1" thickBot="1" x14ac:dyDescent="0.25">
      <c r="B45" s="408"/>
      <c r="C45" s="254" t="s">
        <v>1</v>
      </c>
      <c r="D45" s="251">
        <v>84105</v>
      </c>
      <c r="E45" s="252">
        <v>697027</v>
      </c>
      <c r="F45" s="252">
        <v>901364</v>
      </c>
      <c r="G45" s="252">
        <v>14092395246</v>
      </c>
      <c r="H45" s="284">
        <v>153745676</v>
      </c>
      <c r="I45" s="161">
        <v>2007712715</v>
      </c>
    </row>
    <row r="46" spans="2:10" ht="12" customHeight="1" thickTop="1" x14ac:dyDescent="0.2">
      <c r="B46" s="126" t="s">
        <v>214</v>
      </c>
      <c r="C46" s="126"/>
      <c r="D46" s="126"/>
      <c r="E46" s="126"/>
      <c r="F46" s="126"/>
      <c r="G46" s="126"/>
      <c r="H46" s="126"/>
      <c r="I46" s="126"/>
      <c r="J46" s="322"/>
    </row>
    <row r="47" spans="2:10" x14ac:dyDescent="0.2">
      <c r="B47" s="126" t="s">
        <v>224</v>
      </c>
      <c r="C47" s="126"/>
      <c r="D47" s="126"/>
      <c r="E47" s="126"/>
      <c r="F47" s="126"/>
      <c r="G47" s="126"/>
      <c r="H47" s="126"/>
      <c r="I47" s="126"/>
    </row>
    <row r="48" spans="2:10" x14ac:dyDescent="0.2">
      <c r="B48" s="128" t="s">
        <v>225</v>
      </c>
    </row>
    <row r="81" spans="4:9" x14ac:dyDescent="0.2">
      <c r="D81" s="59"/>
      <c r="E81" s="59"/>
      <c r="F81" s="59"/>
      <c r="G81" s="59"/>
      <c r="H81" s="59"/>
      <c r="I81" s="59"/>
    </row>
    <row r="82" spans="4:9" x14ac:dyDescent="0.2">
      <c r="D82" s="59"/>
      <c r="E82" s="59"/>
      <c r="F82" s="59"/>
      <c r="G82" s="59"/>
      <c r="H82" s="59"/>
      <c r="I82" s="59"/>
    </row>
    <row r="83" spans="4:9" x14ac:dyDescent="0.2">
      <c r="D83" s="59"/>
      <c r="E83" s="59"/>
      <c r="F83" s="59"/>
      <c r="G83" s="59"/>
      <c r="H83" s="59"/>
      <c r="I83" s="59"/>
    </row>
    <row r="84" spans="4:9" x14ac:dyDescent="0.2">
      <c r="D84" s="59"/>
      <c r="E84" s="59"/>
      <c r="F84" s="59"/>
      <c r="G84" s="59"/>
      <c r="H84" s="59"/>
      <c r="I84" s="59"/>
    </row>
    <row r="85" spans="4:9" x14ac:dyDescent="0.2">
      <c r="D85" s="59"/>
      <c r="E85" s="59"/>
      <c r="F85" s="59"/>
      <c r="G85" s="59"/>
      <c r="H85" s="59"/>
      <c r="I85" s="59"/>
    </row>
    <row r="86" spans="4:9" x14ac:dyDescent="0.2">
      <c r="D86" s="59"/>
      <c r="E86" s="59"/>
      <c r="F86" s="59"/>
      <c r="G86" s="59"/>
      <c r="H86" s="59"/>
      <c r="I86" s="59"/>
    </row>
    <row r="87" spans="4:9" x14ac:dyDescent="0.2">
      <c r="D87" s="59"/>
      <c r="E87" s="59"/>
      <c r="F87" s="59"/>
      <c r="G87" s="59"/>
      <c r="H87" s="59"/>
      <c r="I87" s="59"/>
    </row>
    <row r="88" spans="4:9" x14ac:dyDescent="0.2">
      <c r="D88" s="59"/>
      <c r="E88" s="59"/>
      <c r="F88" s="59"/>
      <c r="G88" s="59"/>
      <c r="H88" s="59"/>
      <c r="I88" s="59"/>
    </row>
    <row r="89" spans="4:9" x14ac:dyDescent="0.2">
      <c r="D89" s="59"/>
      <c r="E89" s="59"/>
      <c r="F89" s="59"/>
      <c r="G89" s="59"/>
      <c r="H89" s="59"/>
      <c r="I89" s="59"/>
    </row>
    <row r="90" spans="4:9" x14ac:dyDescent="0.2">
      <c r="D90" s="59"/>
      <c r="E90" s="59"/>
      <c r="F90" s="59"/>
      <c r="G90" s="59"/>
      <c r="H90" s="59"/>
      <c r="I90" s="59"/>
    </row>
    <row r="91" spans="4:9" x14ac:dyDescent="0.2">
      <c r="D91" s="59"/>
      <c r="E91" s="59"/>
      <c r="F91" s="59"/>
      <c r="G91" s="59"/>
      <c r="H91" s="59"/>
      <c r="I91" s="59"/>
    </row>
    <row r="92" spans="4:9" x14ac:dyDescent="0.2">
      <c r="D92" s="59"/>
      <c r="E92" s="59"/>
      <c r="F92" s="59"/>
      <c r="G92" s="59"/>
      <c r="H92" s="59"/>
      <c r="I92" s="59"/>
    </row>
    <row r="93" spans="4:9" x14ac:dyDescent="0.2">
      <c r="D93" s="59"/>
      <c r="E93" s="59"/>
      <c r="F93" s="59"/>
      <c r="G93" s="59"/>
      <c r="H93" s="59"/>
      <c r="I93" s="59"/>
    </row>
    <row r="94" spans="4:9" x14ac:dyDescent="0.2">
      <c r="D94" s="59"/>
      <c r="E94" s="59"/>
      <c r="F94" s="59"/>
      <c r="G94" s="59"/>
      <c r="H94" s="59"/>
      <c r="I94" s="59"/>
    </row>
    <row r="95" spans="4:9" x14ac:dyDescent="0.2">
      <c r="D95" s="59"/>
      <c r="E95" s="59"/>
      <c r="F95" s="59"/>
      <c r="G95" s="59"/>
      <c r="H95" s="59"/>
      <c r="I95" s="59"/>
    </row>
    <row r="96" spans="4:9" x14ac:dyDescent="0.2">
      <c r="D96" s="59"/>
      <c r="E96" s="59"/>
      <c r="F96" s="59"/>
      <c r="G96" s="59"/>
      <c r="H96" s="59"/>
      <c r="I96" s="59"/>
    </row>
    <row r="97" spans="4:9" x14ac:dyDescent="0.2">
      <c r="D97" s="59"/>
      <c r="E97" s="59"/>
      <c r="F97" s="59"/>
      <c r="G97" s="59"/>
      <c r="H97" s="59"/>
      <c r="I97" s="59"/>
    </row>
    <row r="98" spans="4:9" x14ac:dyDescent="0.2">
      <c r="D98" s="59"/>
      <c r="E98" s="59"/>
      <c r="F98" s="59"/>
      <c r="G98" s="59"/>
      <c r="H98" s="59"/>
      <c r="I98" s="59"/>
    </row>
    <row r="99" spans="4:9" x14ac:dyDescent="0.2">
      <c r="D99" s="59"/>
      <c r="E99" s="59"/>
      <c r="F99" s="59"/>
      <c r="G99" s="59"/>
      <c r="H99" s="59"/>
      <c r="I99" s="59"/>
    </row>
    <row r="100" spans="4:9" x14ac:dyDescent="0.2">
      <c r="D100" s="59"/>
      <c r="E100" s="59"/>
      <c r="F100" s="59"/>
      <c r="G100" s="59"/>
      <c r="H100" s="59"/>
      <c r="I100" s="59"/>
    </row>
    <row r="101" spans="4:9" x14ac:dyDescent="0.2">
      <c r="D101" s="59"/>
      <c r="E101" s="59"/>
      <c r="F101" s="59"/>
      <c r="G101" s="59"/>
      <c r="H101" s="59"/>
      <c r="I101" s="59"/>
    </row>
    <row r="102" spans="4:9" x14ac:dyDescent="0.2">
      <c r="D102" s="59"/>
      <c r="E102" s="59"/>
      <c r="F102" s="59"/>
      <c r="G102" s="59"/>
      <c r="H102" s="59"/>
      <c r="I102" s="59"/>
    </row>
    <row r="103" spans="4:9" x14ac:dyDescent="0.2">
      <c r="D103" s="59"/>
      <c r="E103" s="59"/>
      <c r="F103" s="59"/>
      <c r="G103" s="59"/>
      <c r="H103" s="59"/>
      <c r="I103" s="59"/>
    </row>
    <row r="104" spans="4:9" x14ac:dyDescent="0.2">
      <c r="D104" s="59"/>
      <c r="E104" s="59"/>
      <c r="F104" s="59"/>
      <c r="G104" s="59"/>
      <c r="H104" s="59"/>
      <c r="I104" s="59"/>
    </row>
  </sheetData>
  <mergeCells count="12">
    <mergeCell ref="B40:B42"/>
    <mergeCell ref="B31:B33"/>
    <mergeCell ref="B34:B36"/>
    <mergeCell ref="B37:B39"/>
    <mergeCell ref="B25:B27"/>
    <mergeCell ref="B28:B30"/>
    <mergeCell ref="B43:B45"/>
    <mergeCell ref="B13:B15"/>
    <mergeCell ref="B11:I11"/>
    <mergeCell ref="B16:B18"/>
    <mergeCell ref="B19:B21"/>
    <mergeCell ref="B22:B24"/>
  </mergeCells>
  <pageMargins left="0.39370078740157483" right="0.39370078740157483" top="0.39370078740157483" bottom="0.39370078740157483" header="0" footer="0"/>
  <pageSetup paperSize="9" scale="80"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J71"/>
  <sheetViews>
    <sheetView showGridLines="0" zoomScaleNormal="100" zoomScaleSheetLayoutView="100" workbookViewId="0">
      <pane ySplit="12" topLeftCell="A13" activePane="bottomLeft" state="frozen"/>
      <selection activeCell="A15" sqref="A15"/>
      <selection pane="bottomLeft"/>
    </sheetView>
  </sheetViews>
  <sheetFormatPr baseColWidth="10" defaultRowHeight="12" x14ac:dyDescent="0.2"/>
  <cols>
    <col min="1" max="1" width="5.7109375" style="230" customWidth="1"/>
    <col min="2" max="2" width="4.7109375" style="229" customWidth="1"/>
    <col min="3" max="3" width="16.42578125" style="229" customWidth="1"/>
    <col min="4" max="4" width="8.7109375" style="230" customWidth="1"/>
    <col min="5" max="5" width="13.28515625" style="230" customWidth="1"/>
    <col min="6" max="6" width="13.5703125" style="230" customWidth="1"/>
    <col min="7" max="7" width="14.140625" style="230" customWidth="1"/>
    <col min="8" max="10" width="14.7109375" style="230" customWidth="1"/>
    <col min="11" max="16384" width="11.42578125" style="230"/>
  </cols>
  <sheetData>
    <row r="1" spans="1:10" ht="12.75" x14ac:dyDescent="0.2">
      <c r="A1" s="127"/>
    </row>
    <row r="6" spans="1:10" x14ac:dyDescent="0.2">
      <c r="D6" s="232"/>
      <c r="F6" s="231"/>
    </row>
    <row r="9" spans="1:10" ht="12.75" x14ac:dyDescent="0.2">
      <c r="B9" s="56" t="s">
        <v>75</v>
      </c>
      <c r="C9" s="12"/>
    </row>
    <row r="10" spans="1:10" ht="12.75" thickBot="1" x14ac:dyDescent="0.25"/>
    <row r="11" spans="1:10" ht="35.1" customHeight="1" thickTop="1" thickBot="1" x14ac:dyDescent="0.25">
      <c r="B11" s="374" t="str">
        <f>"Tabla 2.3.3. Número de entidades, Número de asalariados, Número de perceptores, Retribuciones y Rentenciones por Tipo de entidad y Sexo. Castilla y León. "&amp;Índice!B12</f>
        <v>Tabla 2.3.3. Número de entidades, Número de asalariados, Número de perceptores, Retribuciones y Rentenciones por Tipo de entidad y Sexo. Castilla y León. Año 2021</v>
      </c>
      <c r="C11" s="375"/>
      <c r="D11" s="375"/>
      <c r="E11" s="375"/>
      <c r="F11" s="375"/>
      <c r="G11" s="375"/>
      <c r="H11" s="375"/>
      <c r="I11" s="375"/>
      <c r="J11" s="376"/>
    </row>
    <row r="12" spans="1:10" ht="27" thickTop="1" thickBot="1" x14ac:dyDescent="0.25">
      <c r="B12" s="410" t="s">
        <v>221</v>
      </c>
      <c r="C12" s="411"/>
      <c r="D12" s="255" t="s">
        <v>67</v>
      </c>
      <c r="E12" s="71" t="s">
        <v>147</v>
      </c>
      <c r="F12" s="238" t="s">
        <v>148</v>
      </c>
      <c r="G12" s="72" t="s">
        <v>149</v>
      </c>
      <c r="H12" s="72" t="s">
        <v>145</v>
      </c>
      <c r="I12" s="72" t="s">
        <v>208</v>
      </c>
      <c r="J12" s="73" t="s">
        <v>146</v>
      </c>
    </row>
    <row r="13" spans="1:10" ht="15" customHeight="1" thickTop="1" x14ac:dyDescent="0.2">
      <c r="B13" s="412" t="s">
        <v>31</v>
      </c>
      <c r="C13" s="415" t="s">
        <v>63</v>
      </c>
      <c r="D13" s="193" t="s">
        <v>143</v>
      </c>
      <c r="E13" s="248"/>
      <c r="F13" s="249">
        <v>34521</v>
      </c>
      <c r="G13" s="249">
        <v>55897</v>
      </c>
      <c r="H13" s="249">
        <v>368755171</v>
      </c>
      <c r="I13" s="283">
        <v>9760039</v>
      </c>
      <c r="J13" s="250">
        <v>24219493</v>
      </c>
    </row>
    <row r="14" spans="1:10" ht="15" customHeight="1" x14ac:dyDescent="0.2">
      <c r="B14" s="412"/>
      <c r="C14" s="424"/>
      <c r="D14" s="144" t="s">
        <v>2</v>
      </c>
      <c r="E14" s="109"/>
      <c r="F14" s="101">
        <v>38630</v>
      </c>
      <c r="G14" s="101">
        <v>56790</v>
      </c>
      <c r="H14" s="101">
        <v>340165919</v>
      </c>
      <c r="I14" s="279">
        <v>20776854</v>
      </c>
      <c r="J14" s="132">
        <v>18088958</v>
      </c>
    </row>
    <row r="15" spans="1:10" ht="15" customHeight="1" x14ac:dyDescent="0.2">
      <c r="B15" s="412"/>
      <c r="C15" s="424"/>
      <c r="D15" s="190" t="s">
        <v>1</v>
      </c>
      <c r="E15" s="245">
        <v>33647</v>
      </c>
      <c r="F15" s="246">
        <v>73151</v>
      </c>
      <c r="G15" s="246">
        <v>112687</v>
      </c>
      <c r="H15" s="246">
        <v>708921091</v>
      </c>
      <c r="I15" s="282">
        <v>30536894</v>
      </c>
      <c r="J15" s="247">
        <v>42308451</v>
      </c>
    </row>
    <row r="16" spans="1:10" ht="15" customHeight="1" x14ac:dyDescent="0.2">
      <c r="B16" s="412"/>
      <c r="C16" s="424" t="s">
        <v>32</v>
      </c>
      <c r="D16" s="183" t="s">
        <v>143</v>
      </c>
      <c r="E16" s="242"/>
      <c r="F16" s="243">
        <v>6727</v>
      </c>
      <c r="G16" s="243">
        <v>9862</v>
      </c>
      <c r="H16" s="243">
        <v>83437721</v>
      </c>
      <c r="I16" s="281">
        <v>2099951</v>
      </c>
      <c r="J16" s="244">
        <v>6104980</v>
      </c>
    </row>
    <row r="17" spans="2:10" ht="15" customHeight="1" x14ac:dyDescent="0.2">
      <c r="B17" s="412"/>
      <c r="C17" s="424"/>
      <c r="D17" s="144" t="s">
        <v>2</v>
      </c>
      <c r="E17" s="109"/>
      <c r="F17" s="101">
        <v>6437</v>
      </c>
      <c r="G17" s="101">
        <v>9352</v>
      </c>
      <c r="H17" s="101">
        <v>58313537</v>
      </c>
      <c r="I17" s="279">
        <v>3986191</v>
      </c>
      <c r="J17" s="132">
        <v>2857145</v>
      </c>
    </row>
    <row r="18" spans="2:10" ht="15" customHeight="1" x14ac:dyDescent="0.2">
      <c r="B18" s="412"/>
      <c r="C18" s="424"/>
      <c r="D18" s="190" t="s">
        <v>1</v>
      </c>
      <c r="E18" s="245">
        <v>4544</v>
      </c>
      <c r="F18" s="246">
        <v>13164</v>
      </c>
      <c r="G18" s="246">
        <v>19214</v>
      </c>
      <c r="H18" s="246">
        <v>141751258</v>
      </c>
      <c r="I18" s="282">
        <v>6086142</v>
      </c>
      <c r="J18" s="247">
        <v>8962125</v>
      </c>
    </row>
    <row r="19" spans="2:10" ht="15" customHeight="1" x14ac:dyDescent="0.2">
      <c r="B19" s="412"/>
      <c r="C19" s="413" t="s">
        <v>1</v>
      </c>
      <c r="D19" s="193" t="s">
        <v>143</v>
      </c>
      <c r="E19" s="248"/>
      <c r="F19" s="249">
        <v>41248</v>
      </c>
      <c r="G19" s="249">
        <v>65759</v>
      </c>
      <c r="H19" s="249">
        <v>452192892</v>
      </c>
      <c r="I19" s="283">
        <v>11859990</v>
      </c>
      <c r="J19" s="250">
        <v>30324473</v>
      </c>
    </row>
    <row r="20" spans="2:10" ht="15" customHeight="1" x14ac:dyDescent="0.2">
      <c r="B20" s="412"/>
      <c r="C20" s="414"/>
      <c r="D20" s="144" t="s">
        <v>2</v>
      </c>
      <c r="E20" s="109"/>
      <c r="F20" s="101">
        <v>45067</v>
      </c>
      <c r="G20" s="101">
        <v>66142</v>
      </c>
      <c r="H20" s="101">
        <v>398479457</v>
      </c>
      <c r="I20" s="279">
        <v>24763046</v>
      </c>
      <c r="J20" s="132">
        <v>20946103</v>
      </c>
    </row>
    <row r="21" spans="2:10" ht="15" customHeight="1" x14ac:dyDescent="0.2">
      <c r="B21" s="412"/>
      <c r="C21" s="414"/>
      <c r="D21" s="187" t="s">
        <v>1</v>
      </c>
      <c r="E21" s="114">
        <v>38191</v>
      </c>
      <c r="F21" s="115">
        <v>86315</v>
      </c>
      <c r="G21" s="115">
        <v>131901</v>
      </c>
      <c r="H21" s="115">
        <v>850672349</v>
      </c>
      <c r="I21" s="280">
        <v>36623036</v>
      </c>
      <c r="J21" s="136">
        <v>51270576</v>
      </c>
    </row>
    <row r="22" spans="2:10" ht="15" customHeight="1" x14ac:dyDescent="0.2">
      <c r="B22" s="422" t="s">
        <v>33</v>
      </c>
      <c r="C22" s="424" t="s">
        <v>34</v>
      </c>
      <c r="D22" s="183" t="s">
        <v>143</v>
      </c>
      <c r="E22" s="242"/>
      <c r="F22" s="243">
        <v>89120</v>
      </c>
      <c r="G22" s="243">
        <v>103662</v>
      </c>
      <c r="H22" s="243">
        <v>2439061078</v>
      </c>
      <c r="I22" s="281">
        <v>17476338</v>
      </c>
      <c r="J22" s="244">
        <v>411730349</v>
      </c>
    </row>
    <row r="23" spans="2:10" ht="15" customHeight="1" x14ac:dyDescent="0.2">
      <c r="B23" s="412"/>
      <c r="C23" s="424"/>
      <c r="D23" s="144" t="s">
        <v>2</v>
      </c>
      <c r="E23" s="109"/>
      <c r="F23" s="101">
        <v>44102</v>
      </c>
      <c r="G23" s="101">
        <v>53742</v>
      </c>
      <c r="H23" s="101">
        <v>870038284</v>
      </c>
      <c r="I23" s="279">
        <v>8343322</v>
      </c>
      <c r="J23" s="132">
        <v>112965894</v>
      </c>
    </row>
    <row r="24" spans="2:10" ht="15" customHeight="1" x14ac:dyDescent="0.2">
      <c r="B24" s="412"/>
      <c r="C24" s="424"/>
      <c r="D24" s="187" t="s">
        <v>1</v>
      </c>
      <c r="E24" s="114">
        <v>1353</v>
      </c>
      <c r="F24" s="115">
        <v>133222</v>
      </c>
      <c r="G24" s="115">
        <v>157404</v>
      </c>
      <c r="H24" s="115">
        <v>3309099362</v>
      </c>
      <c r="I24" s="280">
        <v>25819660</v>
      </c>
      <c r="J24" s="136">
        <v>524696243</v>
      </c>
    </row>
    <row r="25" spans="2:10" ht="15" customHeight="1" x14ac:dyDescent="0.2">
      <c r="B25" s="412"/>
      <c r="C25" s="424" t="s">
        <v>35</v>
      </c>
      <c r="D25" s="183" t="s">
        <v>143</v>
      </c>
      <c r="E25" s="242"/>
      <c r="F25" s="243">
        <v>160972</v>
      </c>
      <c r="G25" s="243">
        <v>212820</v>
      </c>
      <c r="H25" s="243">
        <v>2942378251</v>
      </c>
      <c r="I25" s="281">
        <v>41906843</v>
      </c>
      <c r="J25" s="244">
        <v>349530126</v>
      </c>
    </row>
    <row r="26" spans="2:10" ht="15" customHeight="1" x14ac:dyDescent="0.2">
      <c r="B26" s="412"/>
      <c r="C26" s="424"/>
      <c r="D26" s="144" t="s">
        <v>2</v>
      </c>
      <c r="E26" s="109"/>
      <c r="F26" s="101">
        <v>102547</v>
      </c>
      <c r="G26" s="101">
        <v>143679</v>
      </c>
      <c r="H26" s="101">
        <v>1296762114</v>
      </c>
      <c r="I26" s="279">
        <v>45699932</v>
      </c>
      <c r="J26" s="132">
        <v>107123866</v>
      </c>
    </row>
    <row r="27" spans="2:10" ht="15" customHeight="1" x14ac:dyDescent="0.2">
      <c r="B27" s="412"/>
      <c r="C27" s="424"/>
      <c r="D27" s="190" t="s">
        <v>1</v>
      </c>
      <c r="E27" s="245">
        <v>38299</v>
      </c>
      <c r="F27" s="246">
        <v>263519</v>
      </c>
      <c r="G27" s="246">
        <v>356499</v>
      </c>
      <c r="H27" s="246">
        <v>4239140365</v>
      </c>
      <c r="I27" s="282">
        <v>87606775</v>
      </c>
      <c r="J27" s="247">
        <v>456653992</v>
      </c>
    </row>
    <row r="28" spans="2:10" ht="15" customHeight="1" x14ac:dyDescent="0.2">
      <c r="B28" s="412"/>
      <c r="C28" s="413" t="s">
        <v>1</v>
      </c>
      <c r="D28" s="183" t="s">
        <v>143</v>
      </c>
      <c r="E28" s="242"/>
      <c r="F28" s="243">
        <v>250092</v>
      </c>
      <c r="G28" s="243">
        <v>316482</v>
      </c>
      <c r="H28" s="243">
        <v>5381439329</v>
      </c>
      <c r="I28" s="281">
        <v>59383181</v>
      </c>
      <c r="J28" s="244">
        <v>761260474</v>
      </c>
    </row>
    <row r="29" spans="2:10" ht="15" customHeight="1" x14ac:dyDescent="0.2">
      <c r="B29" s="412"/>
      <c r="C29" s="414"/>
      <c r="D29" s="144" t="s">
        <v>2</v>
      </c>
      <c r="E29" s="109"/>
      <c r="F29" s="101">
        <v>146649</v>
      </c>
      <c r="G29" s="101">
        <v>197421</v>
      </c>
      <c r="H29" s="101">
        <v>2166800398</v>
      </c>
      <c r="I29" s="279">
        <v>54043254</v>
      </c>
      <c r="J29" s="132">
        <v>220089761</v>
      </c>
    </row>
    <row r="30" spans="2:10" ht="15" customHeight="1" x14ac:dyDescent="0.2">
      <c r="B30" s="423"/>
      <c r="C30" s="415"/>
      <c r="D30" s="190" t="s">
        <v>1</v>
      </c>
      <c r="E30" s="245">
        <v>39652</v>
      </c>
      <c r="F30" s="246">
        <v>396740</v>
      </c>
      <c r="G30" s="246">
        <v>513903</v>
      </c>
      <c r="H30" s="246">
        <v>7548239727</v>
      </c>
      <c r="I30" s="282">
        <v>113426435</v>
      </c>
      <c r="J30" s="247">
        <v>981350235</v>
      </c>
    </row>
    <row r="31" spans="2:10" ht="15" customHeight="1" x14ac:dyDescent="0.2">
      <c r="B31" s="422" t="s">
        <v>36</v>
      </c>
      <c r="C31" s="413" t="s">
        <v>37</v>
      </c>
      <c r="D31" s="183" t="s">
        <v>143</v>
      </c>
      <c r="E31" s="242"/>
      <c r="F31" s="243">
        <v>65657</v>
      </c>
      <c r="G31" s="243">
        <v>78377</v>
      </c>
      <c r="H31" s="243">
        <v>1904535029</v>
      </c>
      <c r="I31" s="281">
        <v>209432</v>
      </c>
      <c r="J31" s="244">
        <v>353852583</v>
      </c>
    </row>
    <row r="32" spans="2:10" ht="15" customHeight="1" x14ac:dyDescent="0.2">
      <c r="B32" s="412"/>
      <c r="C32" s="414"/>
      <c r="D32" s="144" t="s">
        <v>2</v>
      </c>
      <c r="E32" s="109"/>
      <c r="F32" s="101">
        <v>114018</v>
      </c>
      <c r="G32" s="101">
        <v>132238</v>
      </c>
      <c r="H32" s="101">
        <v>3200622107</v>
      </c>
      <c r="I32" s="279">
        <v>389225</v>
      </c>
      <c r="J32" s="132">
        <v>554542837</v>
      </c>
    </row>
    <row r="33" spans="2:10" ht="15" customHeight="1" x14ac:dyDescent="0.2">
      <c r="B33" s="412"/>
      <c r="C33" s="415"/>
      <c r="D33" s="190" t="s">
        <v>1</v>
      </c>
      <c r="E33" s="245">
        <v>2883</v>
      </c>
      <c r="F33" s="246">
        <v>179674</v>
      </c>
      <c r="G33" s="246">
        <v>210615</v>
      </c>
      <c r="H33" s="246">
        <v>5105157137</v>
      </c>
      <c r="I33" s="282">
        <v>598657</v>
      </c>
      <c r="J33" s="247">
        <v>908395419</v>
      </c>
    </row>
    <row r="34" spans="2:10" ht="15" customHeight="1" x14ac:dyDescent="0.2">
      <c r="B34" s="412"/>
      <c r="C34" s="413" t="s">
        <v>38</v>
      </c>
      <c r="D34" s="183" t="s">
        <v>143</v>
      </c>
      <c r="E34" s="242"/>
      <c r="F34" s="243">
        <v>11676</v>
      </c>
      <c r="G34" s="243">
        <v>15999</v>
      </c>
      <c r="H34" s="243">
        <v>210969168</v>
      </c>
      <c r="I34" s="281">
        <v>1300477</v>
      </c>
      <c r="J34" s="244">
        <v>26955140</v>
      </c>
    </row>
    <row r="35" spans="2:10" ht="15" customHeight="1" x14ac:dyDescent="0.2">
      <c r="B35" s="412"/>
      <c r="C35" s="414"/>
      <c r="D35" s="144" t="s">
        <v>2</v>
      </c>
      <c r="E35" s="109"/>
      <c r="F35" s="101">
        <v>22621</v>
      </c>
      <c r="G35" s="101">
        <v>28946</v>
      </c>
      <c r="H35" s="101">
        <v>377356865</v>
      </c>
      <c r="I35" s="279">
        <v>1797071</v>
      </c>
      <c r="J35" s="132">
        <v>39741344</v>
      </c>
    </row>
    <row r="36" spans="2:10" ht="15" customHeight="1" x14ac:dyDescent="0.2">
      <c r="B36" s="412"/>
      <c r="C36" s="415"/>
      <c r="D36" s="190" t="s">
        <v>1</v>
      </c>
      <c r="E36" s="245">
        <v>3379</v>
      </c>
      <c r="F36" s="246">
        <v>34297</v>
      </c>
      <c r="G36" s="246">
        <v>44945</v>
      </c>
      <c r="H36" s="246">
        <v>588326033</v>
      </c>
      <c r="I36" s="282">
        <v>3097548</v>
      </c>
      <c r="J36" s="247">
        <v>66696484</v>
      </c>
    </row>
    <row r="37" spans="2:10" ht="15" customHeight="1" x14ac:dyDescent="0.2">
      <c r="B37" s="412"/>
      <c r="C37" s="414" t="s">
        <v>1</v>
      </c>
      <c r="D37" s="193" t="s">
        <v>143</v>
      </c>
      <c r="E37" s="248"/>
      <c r="F37" s="249">
        <v>77333</v>
      </c>
      <c r="G37" s="249">
        <v>94376</v>
      </c>
      <c r="H37" s="249">
        <v>2115504197</v>
      </c>
      <c r="I37" s="283">
        <v>1509909</v>
      </c>
      <c r="J37" s="250">
        <v>380807723</v>
      </c>
    </row>
    <row r="38" spans="2:10" ht="15" customHeight="1" x14ac:dyDescent="0.2">
      <c r="B38" s="412"/>
      <c r="C38" s="414"/>
      <c r="D38" s="144" t="s">
        <v>2</v>
      </c>
      <c r="E38" s="109"/>
      <c r="F38" s="101">
        <v>136639</v>
      </c>
      <c r="G38" s="101">
        <v>161184</v>
      </c>
      <c r="H38" s="101">
        <v>3577978972</v>
      </c>
      <c r="I38" s="279">
        <v>2186296</v>
      </c>
      <c r="J38" s="132">
        <v>594284181</v>
      </c>
    </row>
    <row r="39" spans="2:10" ht="15" customHeight="1" x14ac:dyDescent="0.2">
      <c r="B39" s="423"/>
      <c r="C39" s="415"/>
      <c r="D39" s="190" t="s">
        <v>1</v>
      </c>
      <c r="E39" s="245">
        <v>6262</v>
      </c>
      <c r="F39" s="246">
        <v>213971</v>
      </c>
      <c r="G39" s="246">
        <v>255560</v>
      </c>
      <c r="H39" s="246">
        <v>5693483170</v>
      </c>
      <c r="I39" s="282">
        <v>3696205</v>
      </c>
      <c r="J39" s="247">
        <v>975091904</v>
      </c>
    </row>
    <row r="40" spans="2:10" ht="15" customHeight="1" x14ac:dyDescent="0.2">
      <c r="B40" s="416" t="s">
        <v>1</v>
      </c>
      <c r="C40" s="417"/>
      <c r="D40" s="183" t="s">
        <v>143</v>
      </c>
      <c r="E40" s="242"/>
      <c r="F40" s="243">
        <v>368672</v>
      </c>
      <c r="G40" s="243">
        <v>476617</v>
      </c>
      <c r="H40" s="243">
        <v>7949136418</v>
      </c>
      <c r="I40" s="281">
        <v>72753080</v>
      </c>
      <c r="J40" s="244">
        <v>1172392671</v>
      </c>
    </row>
    <row r="41" spans="2:10" ht="15" customHeight="1" x14ac:dyDescent="0.2">
      <c r="B41" s="418"/>
      <c r="C41" s="419"/>
      <c r="D41" s="144" t="s">
        <v>2</v>
      </c>
      <c r="E41" s="109"/>
      <c r="F41" s="101">
        <v>328355</v>
      </c>
      <c r="G41" s="101">
        <v>424747</v>
      </c>
      <c r="H41" s="101">
        <v>6143258827</v>
      </c>
      <c r="I41" s="279">
        <v>80992596</v>
      </c>
      <c r="J41" s="132">
        <v>835320044</v>
      </c>
    </row>
    <row r="42" spans="2:10" ht="15" customHeight="1" thickBot="1" x14ac:dyDescent="0.25">
      <c r="B42" s="420"/>
      <c r="C42" s="421"/>
      <c r="D42" s="254" t="s">
        <v>1</v>
      </c>
      <c r="E42" s="251">
        <v>84105</v>
      </c>
      <c r="F42" s="252">
        <v>697027</v>
      </c>
      <c r="G42" s="252">
        <v>901364</v>
      </c>
      <c r="H42" s="252">
        <v>14092395246</v>
      </c>
      <c r="I42" s="284">
        <v>153745676</v>
      </c>
      <c r="J42" s="161">
        <v>2007712715</v>
      </c>
    </row>
    <row r="43" spans="2:10" ht="12" customHeight="1" thickTop="1" x14ac:dyDescent="0.2">
      <c r="B43" s="435" t="s">
        <v>214</v>
      </c>
      <c r="C43" s="435"/>
      <c r="D43" s="435"/>
      <c r="E43" s="435"/>
      <c r="F43" s="435"/>
      <c r="G43" s="435"/>
      <c r="H43" s="435"/>
      <c r="I43" s="435"/>
      <c r="J43" s="435"/>
    </row>
    <row r="44" spans="2:10" x14ac:dyDescent="0.2">
      <c r="B44" s="126" t="s">
        <v>224</v>
      </c>
      <c r="C44" s="126"/>
      <c r="D44" s="126"/>
      <c r="E44" s="126"/>
      <c r="F44" s="126"/>
      <c r="G44" s="126"/>
      <c r="H44" s="126"/>
      <c r="I44" s="126"/>
      <c r="J44" s="126"/>
    </row>
    <row r="45" spans="2:10" x14ac:dyDescent="0.2">
      <c r="B45" s="126" t="s">
        <v>225</v>
      </c>
      <c r="C45" s="126"/>
    </row>
    <row r="48" spans="2:10" x14ac:dyDescent="0.2">
      <c r="E48" s="59"/>
      <c r="F48" s="59"/>
      <c r="G48" s="59"/>
      <c r="H48" s="59"/>
      <c r="I48" s="59"/>
      <c r="J48" s="59"/>
    </row>
    <row r="49" spans="5:10" x14ac:dyDescent="0.2">
      <c r="E49" s="59"/>
      <c r="F49" s="59"/>
      <c r="G49" s="59"/>
      <c r="H49" s="59"/>
      <c r="I49" s="59"/>
      <c r="J49" s="59"/>
    </row>
    <row r="50" spans="5:10" x14ac:dyDescent="0.2">
      <c r="E50" s="59"/>
      <c r="F50" s="59"/>
      <c r="G50" s="59"/>
      <c r="H50" s="59"/>
      <c r="I50" s="59"/>
      <c r="J50" s="59"/>
    </row>
    <row r="51" spans="5:10" x14ac:dyDescent="0.2">
      <c r="E51" s="59"/>
      <c r="F51" s="59"/>
      <c r="G51" s="59"/>
      <c r="H51" s="59"/>
      <c r="I51" s="59"/>
      <c r="J51" s="59"/>
    </row>
    <row r="52" spans="5:10" x14ac:dyDescent="0.2">
      <c r="E52" s="59"/>
      <c r="F52" s="59"/>
      <c r="G52" s="59"/>
      <c r="H52" s="59"/>
      <c r="I52" s="59"/>
      <c r="J52" s="59"/>
    </row>
    <row r="53" spans="5:10" x14ac:dyDescent="0.2">
      <c r="E53" s="59"/>
      <c r="F53" s="59"/>
      <c r="G53" s="59"/>
      <c r="H53" s="59"/>
      <c r="I53" s="59"/>
      <c r="J53" s="59"/>
    </row>
    <row r="54" spans="5:10" x14ac:dyDescent="0.2">
      <c r="E54" s="59"/>
      <c r="F54" s="59"/>
      <c r="G54" s="59"/>
      <c r="H54" s="59"/>
      <c r="I54" s="59"/>
      <c r="J54" s="59"/>
    </row>
    <row r="55" spans="5:10" x14ac:dyDescent="0.2">
      <c r="E55" s="59"/>
      <c r="F55" s="59"/>
      <c r="G55" s="59"/>
      <c r="H55" s="59"/>
      <c r="I55" s="59"/>
      <c r="J55" s="59"/>
    </row>
    <row r="56" spans="5:10" x14ac:dyDescent="0.2">
      <c r="E56" s="59"/>
      <c r="F56" s="59"/>
      <c r="G56" s="59"/>
      <c r="H56" s="59"/>
      <c r="I56" s="59"/>
      <c r="J56" s="59"/>
    </row>
    <row r="57" spans="5:10" x14ac:dyDescent="0.2">
      <c r="E57" s="59"/>
      <c r="F57" s="59"/>
      <c r="G57" s="59"/>
      <c r="H57" s="59"/>
      <c r="I57" s="59"/>
      <c r="J57" s="59"/>
    </row>
    <row r="58" spans="5:10" x14ac:dyDescent="0.2">
      <c r="E58" s="59"/>
      <c r="F58" s="59"/>
      <c r="G58" s="59"/>
      <c r="H58" s="59"/>
      <c r="I58" s="59"/>
      <c r="J58" s="59"/>
    </row>
    <row r="59" spans="5:10" x14ac:dyDescent="0.2">
      <c r="E59" s="59"/>
      <c r="F59" s="59"/>
      <c r="G59" s="59"/>
      <c r="H59" s="59"/>
      <c r="I59" s="59"/>
      <c r="J59" s="59"/>
    </row>
    <row r="60" spans="5:10" x14ac:dyDescent="0.2">
      <c r="E60" s="59"/>
      <c r="F60" s="59"/>
      <c r="G60" s="59"/>
      <c r="H60" s="59"/>
      <c r="I60" s="59"/>
      <c r="J60" s="59"/>
    </row>
    <row r="61" spans="5:10" x14ac:dyDescent="0.2">
      <c r="E61" s="59"/>
      <c r="F61" s="59"/>
      <c r="G61" s="59"/>
      <c r="H61" s="59"/>
      <c r="I61" s="59"/>
      <c r="J61" s="59"/>
    </row>
    <row r="62" spans="5:10" x14ac:dyDescent="0.2">
      <c r="E62" s="59"/>
      <c r="F62" s="59"/>
      <c r="G62" s="59"/>
      <c r="H62" s="59"/>
      <c r="I62" s="59"/>
      <c r="J62" s="59"/>
    </row>
    <row r="63" spans="5:10" x14ac:dyDescent="0.2">
      <c r="E63" s="59"/>
      <c r="F63" s="59"/>
      <c r="G63" s="59"/>
      <c r="H63" s="59"/>
      <c r="I63" s="59"/>
      <c r="J63" s="59"/>
    </row>
    <row r="64" spans="5:10" x14ac:dyDescent="0.2">
      <c r="E64" s="59"/>
      <c r="F64" s="59"/>
      <c r="G64" s="59"/>
      <c r="H64" s="59"/>
      <c r="I64" s="59"/>
      <c r="J64" s="59"/>
    </row>
    <row r="65" spans="5:10" x14ac:dyDescent="0.2">
      <c r="E65" s="59"/>
      <c r="F65" s="59"/>
      <c r="G65" s="59"/>
      <c r="H65" s="59"/>
      <c r="I65" s="59"/>
      <c r="J65" s="59"/>
    </row>
    <row r="66" spans="5:10" x14ac:dyDescent="0.2">
      <c r="E66" s="59"/>
      <c r="F66" s="59"/>
      <c r="G66" s="59"/>
      <c r="H66" s="59"/>
      <c r="I66" s="59"/>
      <c r="J66" s="59"/>
    </row>
    <row r="67" spans="5:10" x14ac:dyDescent="0.2">
      <c r="E67" s="59"/>
      <c r="F67" s="59"/>
      <c r="G67" s="59"/>
      <c r="H67" s="59"/>
      <c r="I67" s="59"/>
      <c r="J67" s="59"/>
    </row>
    <row r="68" spans="5:10" x14ac:dyDescent="0.2">
      <c r="E68" s="59"/>
      <c r="F68" s="59"/>
      <c r="G68" s="59"/>
      <c r="H68" s="59"/>
      <c r="I68" s="59"/>
      <c r="J68" s="59"/>
    </row>
    <row r="69" spans="5:10" x14ac:dyDescent="0.2">
      <c r="E69" s="59"/>
      <c r="F69" s="59"/>
      <c r="G69" s="59"/>
      <c r="H69" s="59"/>
      <c r="I69" s="59"/>
      <c r="J69" s="59"/>
    </row>
    <row r="70" spans="5:10" x14ac:dyDescent="0.2">
      <c r="E70" s="59"/>
      <c r="F70" s="59"/>
      <c r="G70" s="59"/>
      <c r="H70" s="59"/>
      <c r="I70" s="59"/>
      <c r="J70" s="59"/>
    </row>
    <row r="71" spans="5:10" x14ac:dyDescent="0.2">
      <c r="E71" s="59"/>
      <c r="F71" s="59"/>
      <c r="G71" s="59"/>
      <c r="H71" s="59"/>
      <c r="I71" s="59"/>
      <c r="J71" s="59"/>
    </row>
  </sheetData>
  <mergeCells count="15">
    <mergeCell ref="C25:C27"/>
    <mergeCell ref="B11:J11"/>
    <mergeCell ref="B12:C12"/>
    <mergeCell ref="B13:B21"/>
    <mergeCell ref="C19:C21"/>
    <mergeCell ref="C28:C30"/>
    <mergeCell ref="C37:C39"/>
    <mergeCell ref="B40:C42"/>
    <mergeCell ref="B31:B39"/>
    <mergeCell ref="B22:B30"/>
    <mergeCell ref="C31:C33"/>
    <mergeCell ref="C34:C36"/>
    <mergeCell ref="C13:C15"/>
    <mergeCell ref="C16:C18"/>
    <mergeCell ref="C22:C24"/>
  </mergeCells>
  <pageMargins left="0.39370078740157483" right="0.39370078740157483" top="0.39370078740157483" bottom="0.39370078740157483" header="0" footer="0"/>
  <pageSetup paperSize="9" scale="80"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A1:M40"/>
  <sheetViews>
    <sheetView showGridLines="0" zoomScaleNormal="100" zoomScaleSheetLayoutView="100" workbookViewId="0"/>
  </sheetViews>
  <sheetFormatPr baseColWidth="10" defaultRowHeight="12.75" x14ac:dyDescent="0.2"/>
  <cols>
    <col min="1" max="1" width="5.7109375" customWidth="1"/>
    <col min="3" max="5" width="11.42578125" customWidth="1"/>
    <col min="6" max="7" width="13.85546875" customWidth="1"/>
    <col min="8" max="8" width="15.140625" customWidth="1"/>
  </cols>
  <sheetData>
    <row r="1" spans="1:8" x14ac:dyDescent="0.2">
      <c r="A1" s="127"/>
    </row>
    <row r="9" spans="1:8" x14ac:dyDescent="0.2">
      <c r="B9" s="56" t="s">
        <v>75</v>
      </c>
    </row>
    <row r="12" spans="1:8" ht="13.5" thickBot="1" x14ac:dyDescent="0.25"/>
    <row r="13" spans="1:8" ht="12.75" customHeight="1" thickTop="1" x14ac:dyDescent="0.2">
      <c r="B13" s="39" t="s">
        <v>76</v>
      </c>
      <c r="C13" s="37" t="s">
        <v>60</v>
      </c>
      <c r="D13" s="38" t="s">
        <v>61</v>
      </c>
      <c r="E13" s="38" t="s">
        <v>62</v>
      </c>
      <c r="F13" s="38" t="s">
        <v>58</v>
      </c>
      <c r="G13" s="310" t="s">
        <v>209</v>
      </c>
      <c r="H13" s="40" t="s">
        <v>59</v>
      </c>
    </row>
    <row r="14" spans="1:8" x14ac:dyDescent="0.2">
      <c r="B14" s="41" t="s">
        <v>87</v>
      </c>
      <c r="C14" s="35">
        <f>'2.3.2.'!D15</f>
        <v>7859</v>
      </c>
      <c r="D14" s="35">
        <f>'2.3.2.'!E15</f>
        <v>28893</v>
      </c>
      <c r="E14" s="35">
        <f>'2.3.2.'!F15</f>
        <v>47580</v>
      </c>
      <c r="F14" s="35">
        <f>'2.3.2.'!G15</f>
        <v>328570367</v>
      </c>
      <c r="G14" s="35">
        <f>'2.3.2.'!H15</f>
        <v>392593</v>
      </c>
      <c r="H14" s="35">
        <f>'2.3.2.'!I15</f>
        <v>26008080</v>
      </c>
    </row>
    <row r="15" spans="1:8" x14ac:dyDescent="0.2">
      <c r="B15" s="41" t="s">
        <v>21</v>
      </c>
      <c r="C15" s="35">
        <f>'2.3.2.'!D18+'2.3.2.'!D21</f>
        <v>7466</v>
      </c>
      <c r="D15" s="35">
        <f>'2.3.2.'!E18+'2.3.2.'!E21</f>
        <v>113024</v>
      </c>
      <c r="E15" s="35">
        <f>'2.3.2.'!F18+'2.3.2.'!F21</f>
        <v>130243</v>
      </c>
      <c r="F15" s="35">
        <f>'2.3.2.'!G18+'2.3.2.'!G21</f>
        <v>2757172164</v>
      </c>
      <c r="G15" s="35">
        <f>'2.3.2.'!H18+'2.3.2.'!H21</f>
        <v>22552903</v>
      </c>
      <c r="H15" s="35">
        <f>'2.3.2.'!I18+'2.3.2.'!I21</f>
        <v>420958635</v>
      </c>
    </row>
    <row r="16" spans="1:8" x14ac:dyDescent="0.2">
      <c r="B16" s="41" t="s">
        <v>88</v>
      </c>
      <c r="C16" s="35">
        <f>'2.3.2.'!D24</f>
        <v>11286</v>
      </c>
      <c r="D16" s="35">
        <f>'2.3.2.'!E24</f>
        <v>52297</v>
      </c>
      <c r="E16" s="35">
        <f>'2.3.2.'!F24</f>
        <v>65504</v>
      </c>
      <c r="F16" s="35">
        <f>'2.3.2.'!G24</f>
        <v>985180842</v>
      </c>
      <c r="G16" s="35">
        <f>'2.3.2.'!H24</f>
        <v>2437449</v>
      </c>
      <c r="H16" s="35">
        <f>'2.3.2.'!I24</f>
        <v>114149447</v>
      </c>
    </row>
    <row r="17" spans="2:8" x14ac:dyDescent="0.2">
      <c r="B17" s="41" t="s">
        <v>89</v>
      </c>
      <c r="C17" s="35">
        <f>'2.3.2.'!D27+'2.3.2.'!D30+'2.3.2.'!D33+'2.3.2.'!D36+'2.3.2.'!D39+'2.3.2.'!D42</f>
        <v>57494</v>
      </c>
      <c r="D17" s="35">
        <f>'2.3.2.'!E27+'2.3.2.'!E30+'2.3.2.'!E33+'2.3.2.'!E36+'2.3.2.'!E39+'2.3.2.'!E42</f>
        <v>502812</v>
      </c>
      <c r="E17" s="35">
        <f>'2.3.2.'!F27+'2.3.2.'!F30+'2.3.2.'!F33+'2.3.2.'!F36+'2.3.2.'!F39+'2.3.2.'!F42</f>
        <v>658037</v>
      </c>
      <c r="F17" s="35">
        <f>'2.3.2.'!G27+'2.3.2.'!G30+'2.3.2.'!G33+'2.3.2.'!G36+'2.3.2.'!G39+'2.3.2.'!G42</f>
        <v>10021471872</v>
      </c>
      <c r="G17" s="35">
        <f>'2.3.2.'!H27+'2.3.2.'!H30+'2.3.2.'!H33+'2.3.2.'!H36+'2.3.2.'!H39+'2.3.2.'!H42</f>
        <v>128362731</v>
      </c>
      <c r="H17" s="35">
        <f>'2.3.2.'!I27+'2.3.2.'!I30+'2.3.2.'!I33+'2.3.2.'!I36+'2.3.2.'!I39+'2.3.2.'!I42</f>
        <v>1446596551</v>
      </c>
    </row>
    <row r="18" spans="2:8" x14ac:dyDescent="0.2">
      <c r="B18" s="41" t="s">
        <v>1</v>
      </c>
      <c r="C18" s="35">
        <f>'2.3.2.'!D45</f>
        <v>84105</v>
      </c>
      <c r="D18" s="35">
        <f>'2.3.2.'!E45</f>
        <v>697027</v>
      </c>
      <c r="E18" s="35">
        <f>'2.3.2.'!F45</f>
        <v>901364</v>
      </c>
      <c r="F18" s="35">
        <f>'2.3.2.'!G45</f>
        <v>14092395246</v>
      </c>
      <c r="G18" s="35">
        <f>'2.3.2.'!H45</f>
        <v>153745676</v>
      </c>
      <c r="H18" s="35">
        <f>'2.3.2.'!I45</f>
        <v>2007712715</v>
      </c>
    </row>
    <row r="20" spans="2:8" ht="13.5" thickBot="1" x14ac:dyDescent="0.25"/>
    <row r="21" spans="2:8" ht="12.75" customHeight="1" thickTop="1" x14ac:dyDescent="0.2">
      <c r="B21" s="39" t="s">
        <v>76</v>
      </c>
      <c r="C21" s="37" t="s">
        <v>60</v>
      </c>
      <c r="D21" s="38" t="s">
        <v>61</v>
      </c>
      <c r="E21" s="38" t="s">
        <v>62</v>
      </c>
      <c r="F21" s="38" t="s">
        <v>58</v>
      </c>
      <c r="G21" s="310" t="s">
        <v>209</v>
      </c>
      <c r="H21" s="40" t="s">
        <v>59</v>
      </c>
    </row>
    <row r="22" spans="2:8" x14ac:dyDescent="0.2">
      <c r="B22" s="41" t="s">
        <v>87</v>
      </c>
      <c r="C22" s="48">
        <f>C14/C18</f>
        <v>9.3442720409012539E-2</v>
      </c>
      <c r="D22" s="48">
        <f t="shared" ref="D22:H22" si="0">D14/D18</f>
        <v>4.1451765856989758E-2</v>
      </c>
      <c r="E22" s="48">
        <f t="shared" si="0"/>
        <v>5.2786665542444565E-2</v>
      </c>
      <c r="F22" s="48">
        <f t="shared" si="0"/>
        <v>2.3315437955322871E-2</v>
      </c>
      <c r="G22" s="48">
        <f t="shared" ref="G22" si="1">G14/G18</f>
        <v>2.5535222206834619E-3</v>
      </c>
      <c r="H22" s="48">
        <f t="shared" si="0"/>
        <v>1.2954084419393639E-2</v>
      </c>
    </row>
    <row r="23" spans="2:8" x14ac:dyDescent="0.2">
      <c r="B23" s="41" t="s">
        <v>21</v>
      </c>
      <c r="C23" s="48">
        <f>C15/C18</f>
        <v>8.8769989893585394E-2</v>
      </c>
      <c r="D23" s="48">
        <f t="shared" ref="D23:H23" si="2">D15/D18</f>
        <v>0.16215153788877618</v>
      </c>
      <c r="E23" s="48">
        <f t="shared" si="2"/>
        <v>0.14449545355705354</v>
      </c>
      <c r="F23" s="48">
        <f t="shared" si="2"/>
        <v>0.19564964761988199</v>
      </c>
      <c r="G23" s="48">
        <f t="shared" ref="G23" si="3">G15/G18</f>
        <v>0.14668967340583938</v>
      </c>
      <c r="H23" s="48">
        <f t="shared" si="2"/>
        <v>0.20967075212252168</v>
      </c>
    </row>
    <row r="24" spans="2:8" x14ac:dyDescent="0.2">
      <c r="B24" s="41" t="s">
        <v>88</v>
      </c>
      <c r="C24" s="48">
        <f>C16/C18</f>
        <v>0.13418940609951846</v>
      </c>
      <c r="D24" s="48">
        <f t="shared" ref="D24:H24" si="4">D16/D18</f>
        <v>7.5028657426469844E-2</v>
      </c>
      <c r="E24" s="48">
        <f t="shared" si="4"/>
        <v>7.2672083642124602E-2</v>
      </c>
      <c r="F24" s="48">
        <f t="shared" si="4"/>
        <v>6.9908686550615648E-2</v>
      </c>
      <c r="G24" s="48">
        <f t="shared" ref="G24" si="5">G16/G18</f>
        <v>1.5853772694069134E-2</v>
      </c>
      <c r="H24" s="48">
        <f t="shared" si="4"/>
        <v>5.6855468487681513E-2</v>
      </c>
    </row>
    <row r="25" spans="2:8" x14ac:dyDescent="0.2">
      <c r="B25" s="41" t="s">
        <v>89</v>
      </c>
      <c r="C25" s="48">
        <f>C17/C18</f>
        <v>0.68359788359788365</v>
      </c>
      <c r="D25" s="48">
        <f t="shared" ref="D25:H25" si="6">D17/D18</f>
        <v>0.72136660416310994</v>
      </c>
      <c r="E25" s="48">
        <f t="shared" si="6"/>
        <v>0.73004579725837726</v>
      </c>
      <c r="F25" s="48">
        <f t="shared" si="6"/>
        <v>0.71112622780321921</v>
      </c>
      <c r="G25" s="48">
        <f t="shared" ref="G25" si="7">G17/G18</f>
        <v>0.83490303167940805</v>
      </c>
      <c r="H25" s="48">
        <f t="shared" si="6"/>
        <v>0.72051969397424476</v>
      </c>
    </row>
    <row r="26" spans="2:8" x14ac:dyDescent="0.2">
      <c r="B26" s="41" t="s">
        <v>1</v>
      </c>
      <c r="C26" s="35"/>
      <c r="D26" s="35"/>
      <c r="E26" s="35"/>
      <c r="F26" s="35"/>
      <c r="G26" s="35"/>
      <c r="H26" s="35"/>
    </row>
    <row r="29" spans="2:8" x14ac:dyDescent="0.2">
      <c r="C29" s="386" t="str">
        <f>"Gráfico 2.3.1. Distribución porcentual del Número de entidades, Número de asalariados, Número de perceptores, Retribuciones y Retenciones  
por Sector de actividad. Castilla y León. "&amp;Índice!B12</f>
        <v>Gráfico 2.3.1. Distribución porcentual del Número de entidades, Número de asalariados, Número de perceptores, Retribuciones y Retenciones  
por Sector de actividad. Castilla y León. Año 2021</v>
      </c>
      <c r="D29" s="386"/>
      <c r="E29" s="386"/>
      <c r="F29" s="386"/>
      <c r="G29" s="386"/>
      <c r="H29" s="386"/>
    </row>
    <row r="30" spans="2:8" x14ac:dyDescent="0.2">
      <c r="C30" s="386"/>
      <c r="D30" s="386"/>
      <c r="E30" s="386"/>
      <c r="F30" s="386"/>
      <c r="G30" s="386"/>
      <c r="H30" s="386"/>
    </row>
    <row r="36" spans="2:13" ht="12.75" customHeight="1" x14ac:dyDescent="0.2"/>
    <row r="38" spans="2:13" ht="12.75" customHeight="1" x14ac:dyDescent="0.2">
      <c r="B38" s="126" t="s">
        <v>214</v>
      </c>
      <c r="C38" s="126"/>
      <c r="D38" s="126"/>
      <c r="E38" s="126"/>
      <c r="F38" s="126"/>
      <c r="G38" s="126"/>
      <c r="H38" s="126"/>
      <c r="I38" s="126"/>
      <c r="J38" s="126"/>
      <c r="K38" s="126"/>
      <c r="L38" s="126"/>
      <c r="M38" s="126"/>
    </row>
    <row r="39" spans="2:13" x14ac:dyDescent="0.2">
      <c r="B39" s="126" t="s">
        <v>224</v>
      </c>
      <c r="C39" s="126"/>
      <c r="D39" s="126"/>
      <c r="E39" s="126"/>
      <c r="F39" s="126"/>
      <c r="G39" s="126"/>
      <c r="H39" s="126"/>
      <c r="I39" s="126"/>
      <c r="J39" s="126"/>
      <c r="K39" s="126"/>
      <c r="L39" s="14"/>
    </row>
    <row r="40" spans="2:13" x14ac:dyDescent="0.2">
      <c r="B40" s="128" t="s">
        <v>225</v>
      </c>
    </row>
  </sheetData>
  <mergeCells count="1">
    <mergeCell ref="C29:H30"/>
  </mergeCells>
  <pageMargins left="0.39370078740157483" right="0.39370078740157483" top="0.39370078740157483" bottom="0.39370078740157483" header="0" footer="0"/>
  <pageSetup paperSize="9"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A1:M40"/>
  <sheetViews>
    <sheetView showGridLines="0" zoomScaleNormal="100" zoomScaleSheetLayoutView="100" workbookViewId="0"/>
  </sheetViews>
  <sheetFormatPr baseColWidth="10" defaultRowHeight="12.75" x14ac:dyDescent="0.2"/>
  <cols>
    <col min="1" max="1" width="5.7109375" customWidth="1"/>
    <col min="4" max="9" width="11.42578125" customWidth="1"/>
  </cols>
  <sheetData>
    <row r="1" spans="1:13" x14ac:dyDescent="0.2">
      <c r="A1" s="127"/>
    </row>
    <row r="9" spans="1:13" ht="12.75" customHeight="1" x14ac:dyDescent="0.2">
      <c r="B9" s="56" t="s">
        <v>75</v>
      </c>
    </row>
    <row r="11" spans="1:13" ht="13.5" thickBot="1" x14ac:dyDescent="0.25"/>
    <row r="12" spans="1:13" s="84" customFormat="1" ht="12.75" customHeight="1" thickTop="1" thickBot="1" x14ac:dyDescent="0.2">
      <c r="B12" s="427" t="s">
        <v>142</v>
      </c>
      <c r="C12" s="428"/>
      <c r="D12" s="81" t="s">
        <v>60</v>
      </c>
      <c r="E12" s="82" t="s">
        <v>61</v>
      </c>
      <c r="F12" s="82" t="s">
        <v>62</v>
      </c>
      <c r="G12" s="82" t="s">
        <v>58</v>
      </c>
      <c r="H12" s="72" t="s">
        <v>208</v>
      </c>
      <c r="I12" s="83" t="s">
        <v>59</v>
      </c>
    </row>
    <row r="13" spans="1:13" ht="12.75" customHeight="1" thickTop="1" x14ac:dyDescent="0.2">
      <c r="B13" s="425" t="s">
        <v>63</v>
      </c>
      <c r="C13" s="426"/>
      <c r="D13" s="79">
        <f>'2.3.3.'!E15</f>
        <v>33647</v>
      </c>
      <c r="E13" s="79">
        <f>'2.3.3.'!F15</f>
        <v>73151</v>
      </c>
      <c r="F13" s="79">
        <f>'2.3.3.'!G15</f>
        <v>112687</v>
      </c>
      <c r="G13" s="79">
        <f>'2.3.3.'!H15</f>
        <v>708921091</v>
      </c>
      <c r="H13" s="79">
        <f>'2.3.3.'!I15</f>
        <v>30536894</v>
      </c>
      <c r="I13" s="79">
        <f>'2.3.3.'!J15</f>
        <v>42308451</v>
      </c>
      <c r="J13" s="78"/>
      <c r="K13" s="78"/>
      <c r="L13" s="78"/>
      <c r="M13" s="78"/>
    </row>
    <row r="14" spans="1:13" ht="12.75" customHeight="1" x14ac:dyDescent="0.2">
      <c r="B14" s="425" t="s">
        <v>32</v>
      </c>
      <c r="C14" s="426"/>
      <c r="D14" s="79">
        <f>'2.3.3.'!E18</f>
        <v>4544</v>
      </c>
      <c r="E14" s="79">
        <f>'2.3.3.'!F18</f>
        <v>13164</v>
      </c>
      <c r="F14" s="79">
        <f>'2.3.3.'!G18</f>
        <v>19214</v>
      </c>
      <c r="G14" s="79">
        <f>'2.3.3.'!H18</f>
        <v>141751258</v>
      </c>
      <c r="H14" s="79">
        <f>'2.3.3.'!I18</f>
        <v>6086142</v>
      </c>
      <c r="I14" s="79">
        <f>'2.3.3.'!J18</f>
        <v>8962125</v>
      </c>
      <c r="J14" s="78"/>
      <c r="K14" s="78"/>
      <c r="L14" s="78"/>
      <c r="M14" s="78"/>
    </row>
    <row r="15" spans="1:13" ht="12.75" customHeight="1" x14ac:dyDescent="0.2">
      <c r="B15" s="425" t="s">
        <v>34</v>
      </c>
      <c r="C15" s="426"/>
      <c r="D15" s="80">
        <f>'2.3.3.'!E24</f>
        <v>1353</v>
      </c>
      <c r="E15" s="80">
        <f>'2.3.3.'!F24</f>
        <v>133222</v>
      </c>
      <c r="F15" s="80">
        <f>'2.3.3.'!G24</f>
        <v>157404</v>
      </c>
      <c r="G15" s="80">
        <f>'2.3.3.'!H24</f>
        <v>3309099362</v>
      </c>
      <c r="H15" s="80">
        <f>'2.3.3.'!I24</f>
        <v>25819660</v>
      </c>
      <c r="I15" s="80">
        <f>'2.3.3.'!J24</f>
        <v>524696243</v>
      </c>
      <c r="J15" s="78"/>
      <c r="K15" s="78"/>
      <c r="L15" s="78"/>
      <c r="M15" s="78"/>
    </row>
    <row r="16" spans="1:13" ht="12.75" customHeight="1" x14ac:dyDescent="0.2">
      <c r="B16" s="429" t="s">
        <v>35</v>
      </c>
      <c r="C16" s="430"/>
      <c r="D16" s="79">
        <f>'2.3.3.'!E27</f>
        <v>38299</v>
      </c>
      <c r="E16" s="79">
        <f>'2.3.3.'!F27</f>
        <v>263519</v>
      </c>
      <c r="F16" s="79">
        <f>'2.3.3.'!G27</f>
        <v>356499</v>
      </c>
      <c r="G16" s="79">
        <f>'2.3.3.'!H27</f>
        <v>4239140365</v>
      </c>
      <c r="H16" s="79">
        <f>'2.3.3.'!I27</f>
        <v>87606775</v>
      </c>
      <c r="I16" s="79">
        <f>'2.3.3.'!J27</f>
        <v>456653992</v>
      </c>
      <c r="J16" s="78"/>
      <c r="K16" s="78"/>
      <c r="L16" s="78"/>
      <c r="M16" s="78"/>
    </row>
    <row r="17" spans="2:13" ht="12.75" customHeight="1" x14ac:dyDescent="0.2">
      <c r="B17" s="425" t="s">
        <v>37</v>
      </c>
      <c r="C17" s="426"/>
      <c r="D17" s="79">
        <f>'2.3.3.'!E33</f>
        <v>2883</v>
      </c>
      <c r="E17" s="79">
        <f>'2.3.3.'!F33</f>
        <v>179674</v>
      </c>
      <c r="F17" s="79">
        <f>'2.3.3.'!G33</f>
        <v>210615</v>
      </c>
      <c r="G17" s="79">
        <f>'2.3.3.'!H33</f>
        <v>5105157137</v>
      </c>
      <c r="H17" s="79">
        <f>'2.3.3.'!I33</f>
        <v>598657</v>
      </c>
      <c r="I17" s="79">
        <f>'2.3.3.'!J33</f>
        <v>908395419</v>
      </c>
      <c r="J17" s="78"/>
      <c r="K17" s="78"/>
      <c r="L17" s="78"/>
      <c r="M17" s="78"/>
    </row>
    <row r="18" spans="2:13" ht="12.75" customHeight="1" x14ac:dyDescent="0.2">
      <c r="B18" s="425" t="s">
        <v>38</v>
      </c>
      <c r="C18" s="426"/>
      <c r="D18" s="79">
        <f>'2.3.3.'!E36</f>
        <v>3379</v>
      </c>
      <c r="E18" s="79">
        <f>'2.3.3.'!F36</f>
        <v>34297</v>
      </c>
      <c r="F18" s="79">
        <f>'2.3.3.'!G36</f>
        <v>44945</v>
      </c>
      <c r="G18" s="79">
        <f>'2.3.3.'!H36</f>
        <v>588326033</v>
      </c>
      <c r="H18" s="79">
        <f>'2.3.3.'!I36</f>
        <v>3097548</v>
      </c>
      <c r="I18" s="79">
        <f>'2.3.3.'!J36</f>
        <v>66696484</v>
      </c>
      <c r="J18" s="78"/>
      <c r="K18" s="78"/>
      <c r="L18" s="78"/>
      <c r="M18" s="78"/>
    </row>
    <row r="19" spans="2:13" ht="12.75" customHeight="1" thickBot="1" x14ac:dyDescent="0.25">
      <c r="B19" s="425" t="s">
        <v>1</v>
      </c>
      <c r="C19" s="426"/>
      <c r="D19" s="79">
        <f>'2.3.3.'!E42</f>
        <v>84105</v>
      </c>
      <c r="E19" s="79">
        <f>'2.3.3.'!F42</f>
        <v>697027</v>
      </c>
      <c r="F19" s="79">
        <f>'2.3.3.'!G42</f>
        <v>901364</v>
      </c>
      <c r="G19" s="79">
        <f>'2.3.3.'!H42</f>
        <v>14092395246</v>
      </c>
      <c r="H19" s="79">
        <f>'2.3.3.'!I42</f>
        <v>153745676</v>
      </c>
      <c r="I19" s="79">
        <f>'2.3.3.'!J42</f>
        <v>2007712715</v>
      </c>
      <c r="J19" s="78"/>
      <c r="K19" s="78"/>
      <c r="L19" s="78"/>
      <c r="M19" s="78"/>
    </row>
    <row r="20" spans="2:13" s="84" customFormat="1" ht="12.75" customHeight="1" thickTop="1" thickBot="1" x14ac:dyDescent="0.2">
      <c r="B20" s="427" t="s">
        <v>142</v>
      </c>
      <c r="C20" s="428"/>
      <c r="D20" s="81" t="s">
        <v>60</v>
      </c>
      <c r="E20" s="82" t="s">
        <v>61</v>
      </c>
      <c r="F20" s="82" t="s">
        <v>62</v>
      </c>
      <c r="G20" s="82" t="s">
        <v>58</v>
      </c>
      <c r="H20" s="72" t="s">
        <v>208</v>
      </c>
      <c r="I20" s="83" t="s">
        <v>59</v>
      </c>
    </row>
    <row r="21" spans="2:13" ht="13.5" thickTop="1" x14ac:dyDescent="0.2">
      <c r="B21" s="425" t="s">
        <v>63</v>
      </c>
      <c r="C21" s="426"/>
      <c r="D21" s="78">
        <f>D13/D19</f>
        <v>0.40005944949765176</v>
      </c>
      <c r="E21" s="78">
        <f t="shared" ref="E21:I21" si="0">E13/E19</f>
        <v>0.10494715412745848</v>
      </c>
      <c r="F21" s="78">
        <f t="shared" si="0"/>
        <v>0.12501830559019442</v>
      </c>
      <c r="G21" s="78">
        <f t="shared" si="0"/>
        <v>5.0305223393533535E-2</v>
      </c>
      <c r="H21" s="78">
        <f t="shared" ref="H21" si="1">H13/H19</f>
        <v>0.19861953060715673</v>
      </c>
      <c r="I21" s="78">
        <f t="shared" si="0"/>
        <v>2.1072960630226421E-2</v>
      </c>
      <c r="J21" s="78"/>
      <c r="K21" s="78"/>
      <c r="L21" s="78"/>
      <c r="M21" s="78"/>
    </row>
    <row r="22" spans="2:13" x14ac:dyDescent="0.2">
      <c r="B22" s="425" t="s">
        <v>32</v>
      </c>
      <c r="C22" s="426"/>
      <c r="D22" s="78">
        <f>D14/D19</f>
        <v>5.4027703465905713E-2</v>
      </c>
      <c r="E22" s="78">
        <f t="shared" ref="E22:I22" si="2">E14/E19</f>
        <v>1.888592550934182E-2</v>
      </c>
      <c r="F22" s="78">
        <f t="shared" si="2"/>
        <v>2.1316582423970783E-2</v>
      </c>
      <c r="G22" s="78">
        <f t="shared" si="2"/>
        <v>1.0058705814416809E-2</v>
      </c>
      <c r="H22" s="78">
        <f t="shared" ref="H22" si="3">H14/H19</f>
        <v>3.9585776708282838E-2</v>
      </c>
      <c r="I22" s="78">
        <f t="shared" si="2"/>
        <v>4.4638483051097277E-3</v>
      </c>
      <c r="J22" s="78"/>
      <c r="K22" s="78"/>
      <c r="L22" s="78"/>
      <c r="M22" s="78"/>
    </row>
    <row r="23" spans="2:13" x14ac:dyDescent="0.2">
      <c r="B23" s="425" t="s">
        <v>34</v>
      </c>
      <c r="C23" s="426"/>
      <c r="D23" s="78">
        <f>D15/D19</f>
        <v>1.6087034064562154E-2</v>
      </c>
      <c r="E23" s="78">
        <f t="shared" ref="E23:I23" si="4">E15/E19</f>
        <v>0.1911288945765372</v>
      </c>
      <c r="F23" s="78">
        <f t="shared" si="4"/>
        <v>0.17462867387648054</v>
      </c>
      <c r="G23" s="78">
        <f t="shared" si="4"/>
        <v>0.23481454388949657</v>
      </c>
      <c r="H23" s="78">
        <f t="shared" ref="H23" si="5">H15/H19</f>
        <v>0.16793747096991526</v>
      </c>
      <c r="I23" s="78">
        <f t="shared" si="4"/>
        <v>0.26134029987452662</v>
      </c>
      <c r="J23" s="78"/>
      <c r="K23" s="78"/>
      <c r="L23" s="78"/>
      <c r="M23" s="78"/>
    </row>
    <row r="24" spans="2:13" x14ac:dyDescent="0.2">
      <c r="B24" s="429" t="s">
        <v>35</v>
      </c>
      <c r="C24" s="430"/>
      <c r="D24" s="78">
        <f>D16/D19</f>
        <v>0.45537126211283513</v>
      </c>
      <c r="E24" s="78">
        <f t="shared" ref="E24:I24" si="6">E16/E19</f>
        <v>0.37806139503921654</v>
      </c>
      <c r="F24" s="78">
        <f t="shared" si="6"/>
        <v>0.39551058174056208</v>
      </c>
      <c r="G24" s="78">
        <f t="shared" si="6"/>
        <v>0.30081049324835263</v>
      </c>
      <c r="H24" s="78">
        <f t="shared" ref="H24" si="7">H16/H19</f>
        <v>0.56981618787119581</v>
      </c>
      <c r="I24" s="78">
        <f t="shared" si="6"/>
        <v>0.22744986799568084</v>
      </c>
      <c r="J24" s="78"/>
      <c r="K24" s="78"/>
      <c r="L24" s="78"/>
      <c r="M24" s="78"/>
    </row>
    <row r="25" spans="2:13" x14ac:dyDescent="0.2">
      <c r="B25" s="425" t="s">
        <v>37</v>
      </c>
      <c r="C25" s="426"/>
      <c r="D25" s="78">
        <f>D17/D19</f>
        <v>3.4278580345996075E-2</v>
      </c>
      <c r="E25" s="78">
        <f t="shared" ref="E25:I25" si="8">E17/E19</f>
        <v>0.25777193709856289</v>
      </c>
      <c r="F25" s="78">
        <f t="shared" si="8"/>
        <v>0.23366253810891049</v>
      </c>
      <c r="G25" s="78">
        <f t="shared" si="8"/>
        <v>0.36226326666852843</v>
      </c>
      <c r="H25" s="78">
        <f t="shared" ref="H25" si="9">H17/H19</f>
        <v>3.8938135730074127E-3</v>
      </c>
      <c r="I25" s="78">
        <f t="shared" si="8"/>
        <v>0.45245288940654044</v>
      </c>
      <c r="J25" s="78"/>
      <c r="K25" s="78"/>
      <c r="L25" s="78"/>
      <c r="M25" s="78"/>
    </row>
    <row r="26" spans="2:13" x14ac:dyDescent="0.2">
      <c r="B26" s="425" t="s">
        <v>38</v>
      </c>
      <c r="C26" s="426"/>
      <c r="D26" s="78">
        <f>D18/D19</f>
        <v>4.0175970513049164E-2</v>
      </c>
      <c r="E26" s="78">
        <f t="shared" ref="E26:I26" si="10">E18/E19</f>
        <v>4.9204693648883045E-2</v>
      </c>
      <c r="F26" s="78">
        <f t="shared" si="10"/>
        <v>4.9863318259881689E-2</v>
      </c>
      <c r="G26" s="78">
        <f t="shared" si="10"/>
        <v>4.1747766985672008E-2</v>
      </c>
      <c r="H26" s="78">
        <f t="shared" ref="H26" si="11">H18/H19</f>
        <v>2.0147220270441947E-2</v>
      </c>
      <c r="I26" s="78">
        <f t="shared" si="10"/>
        <v>3.3220133289836737E-2</v>
      </c>
      <c r="J26" s="78"/>
      <c r="K26" s="78"/>
      <c r="L26" s="78"/>
      <c r="M26" s="78"/>
    </row>
    <row r="28" spans="2:13" ht="12.75" customHeight="1" x14ac:dyDescent="0.2">
      <c r="C28" s="61" t="str">
        <f>"Gráfico 2.3.2. Distribución porcentual del Número de entidades, Número de asalariados, Número de perceptores, Retribuciones y Retenciones 
por Tipo de entidad. Castilla y León. "&amp;Índice!B12</f>
        <v>Gráfico 2.3.2. Distribución porcentual del Número de entidades, Número de asalariados, Número de perceptores, Retribuciones y Retenciones 
por Tipo de entidad. Castilla y León. Año 2021</v>
      </c>
      <c r="D28" s="61"/>
      <c r="E28" s="61"/>
      <c r="F28" s="61"/>
      <c r="G28" s="61"/>
      <c r="H28" s="61"/>
    </row>
    <row r="29" spans="2:13" x14ac:dyDescent="0.2">
      <c r="C29" s="61"/>
      <c r="D29" s="61"/>
      <c r="E29" s="61"/>
      <c r="F29" s="61"/>
      <c r="G29" s="61"/>
      <c r="H29" s="61"/>
    </row>
    <row r="30" spans="2:13" x14ac:dyDescent="0.2">
      <c r="C30" s="61"/>
      <c r="D30" s="61"/>
      <c r="E30" s="61"/>
      <c r="F30" s="61"/>
      <c r="G30" s="61"/>
      <c r="H30" s="61"/>
    </row>
    <row r="38" spans="2:13" ht="12.75" customHeight="1" x14ac:dyDescent="0.2">
      <c r="B38" s="126" t="s">
        <v>214</v>
      </c>
      <c r="C38" s="126"/>
      <c r="D38" s="126"/>
      <c r="E38" s="126"/>
      <c r="F38" s="126"/>
      <c r="G38" s="126"/>
      <c r="H38" s="126"/>
      <c r="I38" s="126"/>
      <c r="J38" s="126"/>
      <c r="K38" s="126"/>
      <c r="L38" s="126"/>
      <c r="M38" s="126"/>
    </row>
    <row r="39" spans="2:13" x14ac:dyDescent="0.2">
      <c r="B39" s="126" t="s">
        <v>224</v>
      </c>
      <c r="C39" s="126"/>
      <c r="D39" s="126"/>
      <c r="E39" s="126"/>
      <c r="F39" s="126"/>
      <c r="G39" s="126"/>
      <c r="H39" s="126"/>
      <c r="I39" s="126"/>
      <c r="J39" s="126"/>
      <c r="K39" s="126"/>
      <c r="L39" s="126"/>
    </row>
    <row r="40" spans="2:13" x14ac:dyDescent="0.2">
      <c r="B40" s="128" t="s">
        <v>225</v>
      </c>
    </row>
  </sheetData>
  <mergeCells count="15">
    <mergeCell ref="B18:C18"/>
    <mergeCell ref="B19:C19"/>
    <mergeCell ref="B12:C12"/>
    <mergeCell ref="B21:C21"/>
    <mergeCell ref="B22:C22"/>
    <mergeCell ref="B13:C13"/>
    <mergeCell ref="B14:C14"/>
    <mergeCell ref="B15:C15"/>
    <mergeCell ref="B16:C16"/>
    <mergeCell ref="B17:C17"/>
    <mergeCell ref="B24:C24"/>
    <mergeCell ref="B25:C25"/>
    <mergeCell ref="B26:C26"/>
    <mergeCell ref="B20:C20"/>
    <mergeCell ref="B23:C23"/>
  </mergeCells>
  <pageMargins left="0.39370078740157483" right="0.39370078740157483" top="0.39370078740157483" bottom="0.39370078740157483" header="0" footer="0"/>
  <pageSetup paperSize="9" orientation="landscape" r:id="rId1"/>
  <colBreaks count="1" manualBreakCount="1">
    <brk id="13"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37</vt:i4>
      </vt:variant>
      <vt:variant>
        <vt:lpstr>Rangos con nombre</vt:lpstr>
      </vt:variant>
      <vt:variant>
        <vt:i4>30</vt:i4>
      </vt:variant>
    </vt:vector>
  </HeadingPairs>
  <TitlesOfParts>
    <vt:vector size="67" baseType="lpstr">
      <vt:lpstr>Índice</vt:lpstr>
      <vt:lpstr>2.1.</vt:lpstr>
      <vt:lpstr>G 2.1.1.</vt:lpstr>
      <vt:lpstr>G 2.1.2.</vt:lpstr>
      <vt:lpstr>G 2.1.3.</vt:lpstr>
      <vt:lpstr>2.2.1.</vt:lpstr>
      <vt:lpstr>2.2.2.</vt:lpstr>
      <vt:lpstr>2.2.3.</vt:lpstr>
      <vt:lpstr>2.2.4.</vt:lpstr>
      <vt:lpstr>2.2.5.</vt:lpstr>
      <vt:lpstr>2.2.6.</vt:lpstr>
      <vt:lpstr>2.2.7.</vt:lpstr>
      <vt:lpstr>2.2.8.</vt:lpstr>
      <vt:lpstr>2.2.9.</vt:lpstr>
      <vt:lpstr>2.2.10.</vt:lpstr>
      <vt:lpstr>2.2.11.</vt:lpstr>
      <vt:lpstr>2.2.12.</vt:lpstr>
      <vt:lpstr>2.2.13.</vt:lpstr>
      <vt:lpstr>2.2.14.</vt:lpstr>
      <vt:lpstr>2.2.15.</vt:lpstr>
      <vt:lpstr>2.2.16.</vt:lpstr>
      <vt:lpstr>2.2.17.</vt:lpstr>
      <vt:lpstr>G 2.2.1.</vt:lpstr>
      <vt:lpstr>G 2.2.2.</vt:lpstr>
      <vt:lpstr>G 2.2.3.</vt:lpstr>
      <vt:lpstr>G 2.2.4.</vt:lpstr>
      <vt:lpstr>G 2.2.5.</vt:lpstr>
      <vt:lpstr>G 2.2.6.</vt:lpstr>
      <vt:lpstr>G 2.2.7.</vt:lpstr>
      <vt:lpstr>G 2.2.8.</vt:lpstr>
      <vt:lpstr>G 2.2.9.</vt:lpstr>
      <vt:lpstr>G 2.2.10.</vt:lpstr>
      <vt:lpstr>2.3.1.</vt:lpstr>
      <vt:lpstr>2.3.2.</vt:lpstr>
      <vt:lpstr>2.3.3.</vt:lpstr>
      <vt:lpstr>G 2.3.1.</vt:lpstr>
      <vt:lpstr>G 2.3.2.</vt:lpstr>
      <vt:lpstr>'2.2.1.'!Área_de_impresión</vt:lpstr>
      <vt:lpstr>'2.2.12.'!Área_de_impresión</vt:lpstr>
      <vt:lpstr>'2.2.13.'!Área_de_impresión</vt:lpstr>
      <vt:lpstr>'2.3.1.'!Área_de_impresión</vt:lpstr>
      <vt:lpstr>'G 2.1.1.'!Área_de_impresión</vt:lpstr>
      <vt:lpstr>'G 2.1.2.'!Área_de_impresión</vt:lpstr>
      <vt:lpstr>'G 2.1.3.'!Área_de_impresión</vt:lpstr>
      <vt:lpstr>'G 2.2.1.'!Área_de_impresión</vt:lpstr>
      <vt:lpstr>'G 2.2.10.'!Área_de_impresión</vt:lpstr>
      <vt:lpstr>'G 2.2.2.'!Área_de_impresión</vt:lpstr>
      <vt:lpstr>'G 2.2.3.'!Área_de_impresión</vt:lpstr>
      <vt:lpstr>'G 2.2.4.'!Área_de_impresión</vt:lpstr>
      <vt:lpstr>'G 2.2.5.'!Área_de_impresión</vt:lpstr>
      <vt:lpstr>'G 2.2.6.'!Área_de_impresión</vt:lpstr>
      <vt:lpstr>'G 2.2.7.'!Área_de_impresión</vt:lpstr>
      <vt:lpstr>'G 2.2.8.'!Área_de_impresión</vt:lpstr>
      <vt:lpstr>'G 2.2.9.'!Área_de_impresión</vt:lpstr>
      <vt:lpstr>'G 2.3.1.'!Área_de_impresión</vt:lpstr>
      <vt:lpstr>'G 2.3.2.'!Área_de_impresión</vt:lpstr>
      <vt:lpstr>Índice!Área_de_impresión</vt:lpstr>
      <vt:lpstr>'2.2.10.'!Títulos_a_imprimir</vt:lpstr>
      <vt:lpstr>'2.2.12.'!Títulos_a_imprimir</vt:lpstr>
      <vt:lpstr>'2.2.13.'!Títulos_a_imprimir</vt:lpstr>
      <vt:lpstr>'2.2.14.'!Títulos_a_imprimir</vt:lpstr>
      <vt:lpstr>'2.2.15.'!Títulos_a_imprimir</vt:lpstr>
      <vt:lpstr>'2.2.16.'!Títulos_a_imprimir</vt:lpstr>
      <vt:lpstr>'2.2.17.'!Títulos_a_imprimir</vt:lpstr>
      <vt:lpstr>'2.2.2.'!Títulos_a_imprimir</vt:lpstr>
      <vt:lpstr>'2.2.3.'!Títulos_a_imprimir</vt:lpstr>
      <vt:lpstr>'2.3.1.'!Títulos_a_imprimir</vt:lpstr>
    </vt:vector>
  </TitlesOfParts>
  <Company>Junta de Castilla y León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Silvia de Elera Fernández</cp:lastModifiedBy>
  <cp:lastPrinted>2023-02-08T12:12:36Z</cp:lastPrinted>
  <dcterms:created xsi:type="dcterms:W3CDTF">2013-03-18T08:53:00Z</dcterms:created>
  <dcterms:modified xsi:type="dcterms:W3CDTF">2023-02-08T12:12:40Z</dcterms:modified>
</cp:coreProperties>
</file>